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Замјена 31.8.2026\Електротехника\3 год\Електричар - електроинсталатер\"/>
    </mc:Choice>
  </mc:AlternateContent>
  <xr:revisionPtr revIDLastSave="0" documentId="8_{1B019CE6-B2EC-40A2-9853-559E5E9B6995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IV4" sheetId="8" state="hidden" r:id="rId1"/>
    <sheet name="III 2" sheetId="5" r:id="rId2"/>
  </sheets>
  <definedNames>
    <definedName name="_xlnm.Print_Area" localSheetId="1">'III 2'!$A$1:$R$40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0" i="5" l="1"/>
  <c r="O30" i="5"/>
  <c r="Q29" i="5"/>
  <c r="O29" i="5"/>
  <c r="M29" i="5"/>
  <c r="M30" i="5"/>
  <c r="I27" i="5"/>
  <c r="I28" i="5"/>
  <c r="I29" i="5"/>
  <c r="I30" i="5"/>
  <c r="I31" i="5"/>
  <c r="P31" i="5"/>
  <c r="O31" i="5"/>
  <c r="Q31" i="5" s="1"/>
  <c r="N31" i="5"/>
  <c r="M31" i="5"/>
  <c r="J31" i="5"/>
  <c r="F31" i="5"/>
  <c r="E31" i="5"/>
  <c r="R31" i="5" l="1"/>
  <c r="K33" i="5" l="1"/>
  <c r="G33" i="5"/>
  <c r="C33" i="5"/>
  <c r="P17" i="5"/>
  <c r="R17" i="5" s="1"/>
  <c r="N17" i="5"/>
  <c r="M17" i="5"/>
  <c r="E17" i="5"/>
  <c r="M16" i="5"/>
  <c r="I16" i="5"/>
  <c r="E16" i="5"/>
  <c r="O15" i="5"/>
  <c r="M15" i="5"/>
  <c r="I15" i="5"/>
  <c r="E15" i="5"/>
  <c r="P14" i="5"/>
  <c r="R14" i="5" s="1"/>
  <c r="O14" i="5"/>
  <c r="N14" i="5"/>
  <c r="M14" i="5"/>
  <c r="J14" i="5"/>
  <c r="I14" i="5"/>
  <c r="F14" i="5"/>
  <c r="E14" i="5"/>
  <c r="Q17" i="5" l="1"/>
  <c r="Q16" i="5"/>
  <c r="Q14" i="5"/>
  <c r="Q15" i="5"/>
  <c r="I11" i="5" l="1"/>
  <c r="I12" i="5"/>
  <c r="I13" i="5"/>
  <c r="M10" i="5"/>
  <c r="M11" i="5"/>
  <c r="M12" i="5"/>
  <c r="M13" i="5"/>
  <c r="P20" i="5"/>
  <c r="P21" i="5"/>
  <c r="R21" i="5" s="1"/>
  <c r="P22" i="5"/>
  <c r="R22" i="5" s="1"/>
  <c r="P23" i="5"/>
  <c r="R23" i="5" s="1"/>
  <c r="P24" i="5"/>
  <c r="P25" i="5"/>
  <c r="P26" i="5"/>
  <c r="R26" i="5" s="1"/>
  <c r="P27" i="5"/>
  <c r="R27" i="5" s="1"/>
  <c r="P28" i="5"/>
  <c r="R28" i="5" s="1"/>
  <c r="P32" i="5"/>
  <c r="R32" i="5" s="1"/>
  <c r="O20" i="5"/>
  <c r="Q20" i="5" s="1"/>
  <c r="O21" i="5"/>
  <c r="Q21" i="5" s="1"/>
  <c r="O22" i="5"/>
  <c r="O23" i="5"/>
  <c r="O24" i="5"/>
  <c r="Q24" i="5" s="1"/>
  <c r="O25" i="5"/>
  <c r="O26" i="5"/>
  <c r="O27" i="5"/>
  <c r="O28" i="5"/>
  <c r="O32" i="5"/>
  <c r="Q32" i="5" s="1"/>
  <c r="P8" i="5"/>
  <c r="R8" i="5" s="1"/>
  <c r="P9" i="5"/>
  <c r="R9" i="5" s="1"/>
  <c r="P10" i="5"/>
  <c r="R10" i="5" s="1"/>
  <c r="P11" i="5"/>
  <c r="P12" i="5"/>
  <c r="R12" i="5" s="1"/>
  <c r="P13" i="5"/>
  <c r="R13" i="5" s="1"/>
  <c r="O8" i="5"/>
  <c r="O9" i="5"/>
  <c r="O10" i="5"/>
  <c r="O11" i="5"/>
  <c r="Q11" i="5" s="1"/>
  <c r="O12" i="5"/>
  <c r="P7" i="5"/>
  <c r="F11" i="5"/>
  <c r="J11" i="5"/>
  <c r="N11" i="5"/>
  <c r="O7" i="5"/>
  <c r="E7" i="5"/>
  <c r="I7" i="5"/>
  <c r="M7" i="5"/>
  <c r="E8" i="5"/>
  <c r="I8" i="5"/>
  <c r="M8" i="5"/>
  <c r="E9" i="5"/>
  <c r="I9" i="5"/>
  <c r="M9" i="5"/>
  <c r="E10" i="5"/>
  <c r="I10" i="5"/>
  <c r="E12" i="5"/>
  <c r="E13" i="5"/>
  <c r="N7" i="5"/>
  <c r="N8" i="5"/>
  <c r="N9" i="5"/>
  <c r="N10" i="5"/>
  <c r="N12" i="5"/>
  <c r="N13" i="5"/>
  <c r="L33" i="5"/>
  <c r="J7" i="5"/>
  <c r="J8" i="5"/>
  <c r="J9" i="5"/>
  <c r="J10" i="5"/>
  <c r="J12" i="5"/>
  <c r="J13" i="5"/>
  <c r="H33" i="5"/>
  <c r="F7" i="5"/>
  <c r="F8" i="5"/>
  <c r="F9" i="5"/>
  <c r="F10" i="5"/>
  <c r="F12" i="5"/>
  <c r="F13" i="5"/>
  <c r="E11" i="5"/>
  <c r="D33" i="5"/>
  <c r="I20" i="5"/>
  <c r="F24" i="5"/>
  <c r="J24" i="5"/>
  <c r="N24" i="5"/>
  <c r="M24" i="5"/>
  <c r="I24" i="5"/>
  <c r="E24" i="5"/>
  <c r="O19" i="5"/>
  <c r="E19" i="5"/>
  <c r="I19" i="5"/>
  <c r="M19" i="5"/>
  <c r="E23" i="5"/>
  <c r="I23" i="5"/>
  <c r="M23" i="5"/>
  <c r="I25" i="5"/>
  <c r="E25" i="5"/>
  <c r="M25" i="5"/>
  <c r="I26" i="5"/>
  <c r="M26" i="5"/>
  <c r="E26" i="5"/>
  <c r="M27" i="5"/>
  <c r="E27" i="5"/>
  <c r="M22" i="5"/>
  <c r="E22" i="5"/>
  <c r="I22" i="5"/>
  <c r="M28" i="5"/>
  <c r="E28" i="5"/>
  <c r="P19" i="5"/>
  <c r="R19" i="5" s="1"/>
  <c r="F20" i="5"/>
  <c r="J20" i="5"/>
  <c r="N20" i="5"/>
  <c r="J25" i="5"/>
  <c r="F25" i="5"/>
  <c r="N25" i="5"/>
  <c r="M20" i="5"/>
  <c r="M32" i="5"/>
  <c r="N19" i="5"/>
  <c r="N23" i="5"/>
  <c r="N26" i="5"/>
  <c r="N27" i="5"/>
  <c r="N22" i="5"/>
  <c r="N28" i="5"/>
  <c r="N32" i="5"/>
  <c r="K34" i="5"/>
  <c r="K35" i="5" s="1"/>
  <c r="L34" i="5"/>
  <c r="I32" i="5"/>
  <c r="J19" i="5"/>
  <c r="J23" i="5"/>
  <c r="J26" i="5"/>
  <c r="J27" i="5"/>
  <c r="J22" i="5"/>
  <c r="J28" i="5"/>
  <c r="J32" i="5"/>
  <c r="G34" i="5"/>
  <c r="G35" i="5" s="1"/>
  <c r="H34" i="5"/>
  <c r="E20" i="5"/>
  <c r="E32" i="5"/>
  <c r="F19" i="5"/>
  <c r="F23" i="5"/>
  <c r="F26" i="5"/>
  <c r="F27" i="5"/>
  <c r="F22" i="5"/>
  <c r="F28" i="5"/>
  <c r="F32" i="5"/>
  <c r="C34" i="5"/>
  <c r="D34" i="5"/>
  <c r="S15" i="8"/>
  <c r="E15" i="8"/>
  <c r="T22" i="8"/>
  <c r="V22" i="8" s="1"/>
  <c r="N22" i="8"/>
  <c r="R22" i="8"/>
  <c r="S22" i="8"/>
  <c r="U22" i="8" s="1"/>
  <c r="M22" i="8"/>
  <c r="Q22" i="8"/>
  <c r="T21" i="8"/>
  <c r="V21" i="8" s="1"/>
  <c r="N21" i="8"/>
  <c r="R21" i="8"/>
  <c r="S21" i="8"/>
  <c r="U21" i="8" s="1"/>
  <c r="M21" i="8"/>
  <c r="Q21" i="8"/>
  <c r="T20" i="8"/>
  <c r="V20" i="8" s="1"/>
  <c r="S20" i="8"/>
  <c r="U20" i="8" s="1"/>
  <c r="M20" i="8"/>
  <c r="Q20" i="8"/>
  <c r="R20" i="8"/>
  <c r="N20" i="8"/>
  <c r="T19" i="8"/>
  <c r="V19" i="8" s="1"/>
  <c r="N19" i="8"/>
  <c r="R19" i="8"/>
  <c r="S19" i="8"/>
  <c r="U19" i="8" s="1"/>
  <c r="Q19" i="8"/>
  <c r="M19" i="8"/>
  <c r="T18" i="8"/>
  <c r="V18" i="8" s="1"/>
  <c r="S18" i="8"/>
  <c r="U18" i="8" s="1"/>
  <c r="M18" i="8"/>
  <c r="Q18" i="8"/>
  <c r="R18" i="8"/>
  <c r="N18" i="8"/>
  <c r="T16" i="8"/>
  <c r="V16" i="8" s="1"/>
  <c r="S16" i="8"/>
  <c r="E16" i="8"/>
  <c r="I16" i="8"/>
  <c r="M16" i="8"/>
  <c r="Q16" i="8"/>
  <c r="R16" i="8"/>
  <c r="N16" i="8"/>
  <c r="J16" i="8"/>
  <c r="F16" i="8"/>
  <c r="S14" i="8"/>
  <c r="E14" i="8"/>
  <c r="I14" i="8"/>
  <c r="T13" i="8"/>
  <c r="V13" i="8" s="1"/>
  <c r="S13" i="8"/>
  <c r="E13" i="8"/>
  <c r="I13" i="8"/>
  <c r="M13" i="8"/>
  <c r="Q13" i="8"/>
  <c r="R13" i="8"/>
  <c r="N13" i="8"/>
  <c r="J13" i="8"/>
  <c r="F13" i="8"/>
  <c r="T12" i="8"/>
  <c r="V12" i="8" s="1"/>
  <c r="S12" i="8"/>
  <c r="E12" i="8"/>
  <c r="I12" i="8"/>
  <c r="M12" i="8"/>
  <c r="Q12" i="8"/>
  <c r="R12" i="8"/>
  <c r="N12" i="8"/>
  <c r="J12" i="8"/>
  <c r="F12" i="8"/>
  <c r="T11" i="8"/>
  <c r="F11" i="8"/>
  <c r="J11" i="8"/>
  <c r="N11" i="8"/>
  <c r="R11" i="8"/>
  <c r="S11" i="8"/>
  <c r="U11" i="8" s="1"/>
  <c r="Q11" i="8"/>
  <c r="M11" i="8"/>
  <c r="I11" i="8"/>
  <c r="E11" i="8"/>
  <c r="T10" i="8"/>
  <c r="V10" i="8" s="1"/>
  <c r="S10" i="8"/>
  <c r="E10" i="8"/>
  <c r="I10" i="8"/>
  <c r="M10" i="8"/>
  <c r="Q10" i="8"/>
  <c r="R10" i="8"/>
  <c r="N10" i="8"/>
  <c r="J10" i="8"/>
  <c r="F10" i="8"/>
  <c r="T9" i="8"/>
  <c r="V9" i="8" s="1"/>
  <c r="S9" i="8"/>
  <c r="E9" i="8"/>
  <c r="I9" i="8"/>
  <c r="M9" i="8"/>
  <c r="Q9" i="8"/>
  <c r="R9" i="8"/>
  <c r="N9" i="8"/>
  <c r="J9" i="8"/>
  <c r="F9" i="8"/>
  <c r="T8" i="8"/>
  <c r="V8" i="8" s="1"/>
  <c r="S8" i="8"/>
  <c r="E8" i="8"/>
  <c r="I8" i="8"/>
  <c r="M8" i="8"/>
  <c r="Q8" i="8"/>
  <c r="R8" i="8"/>
  <c r="N8" i="8"/>
  <c r="J8" i="8"/>
  <c r="F8" i="8"/>
  <c r="T7" i="8"/>
  <c r="V7" i="8" s="1"/>
  <c r="S7" i="8"/>
  <c r="E7" i="8"/>
  <c r="I7" i="8"/>
  <c r="M7" i="8"/>
  <c r="Q7" i="8"/>
  <c r="R7" i="8"/>
  <c r="N7" i="8"/>
  <c r="J7" i="8"/>
  <c r="F7" i="8"/>
  <c r="F33" i="8" s="1"/>
  <c r="S23" i="8"/>
  <c r="U23" i="8" s="1"/>
  <c r="S24" i="8"/>
  <c r="U24" i="8" s="1"/>
  <c r="E24" i="8"/>
  <c r="I24" i="8"/>
  <c r="M24" i="8"/>
  <c r="Q24" i="8"/>
  <c r="S25" i="8"/>
  <c r="U25" i="8" s="1"/>
  <c r="E25" i="8"/>
  <c r="I25" i="8"/>
  <c r="M25" i="8"/>
  <c r="Q25" i="8"/>
  <c r="S26" i="8"/>
  <c r="U26" i="8" s="1"/>
  <c r="E26" i="8"/>
  <c r="I26" i="8"/>
  <c r="M26" i="8"/>
  <c r="Q26" i="8"/>
  <c r="S27" i="8"/>
  <c r="U27" i="8" s="1"/>
  <c r="E27" i="8"/>
  <c r="I27" i="8"/>
  <c r="M27" i="8"/>
  <c r="Q27" i="8"/>
  <c r="S28" i="8"/>
  <c r="U28" i="8" s="1"/>
  <c r="E28" i="8"/>
  <c r="I28" i="8"/>
  <c r="M28" i="8"/>
  <c r="Q28" i="8"/>
  <c r="S29" i="8"/>
  <c r="U29" i="8" s="1"/>
  <c r="E29" i="8"/>
  <c r="I29" i="8"/>
  <c r="M29" i="8"/>
  <c r="Q29" i="8"/>
  <c r="S30" i="8"/>
  <c r="U30" i="8" s="1"/>
  <c r="T23" i="8"/>
  <c r="V23" i="8" s="1"/>
  <c r="N23" i="8"/>
  <c r="R23" i="8"/>
  <c r="T24" i="8"/>
  <c r="V24" i="8" s="1"/>
  <c r="T25" i="8"/>
  <c r="V25" i="8" s="1"/>
  <c r="F25" i="8"/>
  <c r="J25" i="8"/>
  <c r="N25" i="8"/>
  <c r="R25" i="8"/>
  <c r="T26" i="8"/>
  <c r="V26" i="8" s="1"/>
  <c r="T27" i="8"/>
  <c r="V27" i="8" s="1"/>
  <c r="T28" i="8"/>
  <c r="V28" i="8" s="1"/>
  <c r="F28" i="8"/>
  <c r="J28" i="8"/>
  <c r="N28" i="8"/>
  <c r="R28" i="8"/>
  <c r="T29" i="8"/>
  <c r="V29" i="8" s="1"/>
  <c r="T30" i="8"/>
  <c r="F30" i="8"/>
  <c r="J30" i="8"/>
  <c r="N30" i="8"/>
  <c r="R30" i="8"/>
  <c r="Q23" i="8"/>
  <c r="Q30" i="8"/>
  <c r="R24" i="8"/>
  <c r="R26" i="8"/>
  <c r="R27" i="8"/>
  <c r="R29" i="8"/>
  <c r="O33" i="8"/>
  <c r="O34" i="8"/>
  <c r="P33" i="8"/>
  <c r="P34" i="8"/>
  <c r="M23" i="8"/>
  <c r="M30" i="8"/>
  <c r="N24" i="8"/>
  <c r="N26" i="8"/>
  <c r="N27" i="8"/>
  <c r="N29" i="8"/>
  <c r="K33" i="8"/>
  <c r="K34" i="8"/>
  <c r="L33" i="8"/>
  <c r="L34" i="8"/>
  <c r="L35" i="8" s="1"/>
  <c r="I30" i="8"/>
  <c r="J24" i="8"/>
  <c r="J26" i="8"/>
  <c r="J27" i="8"/>
  <c r="J29" i="8"/>
  <c r="G33" i="8"/>
  <c r="G34" i="8"/>
  <c r="H33" i="8"/>
  <c r="H34" i="8"/>
  <c r="E30" i="8"/>
  <c r="F24" i="8"/>
  <c r="F26" i="8"/>
  <c r="F27" i="8"/>
  <c r="F29" i="8"/>
  <c r="C33" i="8"/>
  <c r="C34" i="8"/>
  <c r="D33" i="8"/>
  <c r="D34" i="8"/>
  <c r="L35" i="5" l="1"/>
  <c r="C35" i="8"/>
  <c r="Q19" i="5"/>
  <c r="Q13" i="5"/>
  <c r="R24" i="5"/>
  <c r="U12" i="8"/>
  <c r="O35" i="8"/>
  <c r="J33" i="5"/>
  <c r="I33" i="5"/>
  <c r="U8" i="8"/>
  <c r="E33" i="8"/>
  <c r="S33" i="8"/>
  <c r="Q33" i="8"/>
  <c r="U34" i="8"/>
  <c r="J33" i="8"/>
  <c r="M33" i="8"/>
  <c r="N33" i="8"/>
  <c r="V11" i="8"/>
  <c r="V33" i="8" s="1"/>
  <c r="U13" i="8"/>
  <c r="R34" i="8"/>
  <c r="M34" i="5"/>
  <c r="Q28" i="5"/>
  <c r="F34" i="8"/>
  <c r="F35" i="8" s="1"/>
  <c r="E34" i="8"/>
  <c r="H35" i="8"/>
  <c r="P35" i="8"/>
  <c r="T33" i="8"/>
  <c r="F33" i="5"/>
  <c r="Q34" i="8"/>
  <c r="Q35" i="8" s="1"/>
  <c r="V30" i="8"/>
  <c r="T34" i="8"/>
  <c r="U14" i="8"/>
  <c r="M34" i="8"/>
  <c r="K35" i="8"/>
  <c r="K36" i="8" s="1"/>
  <c r="I33" i="8"/>
  <c r="U16" i="8"/>
  <c r="N34" i="8"/>
  <c r="U9" i="8"/>
  <c r="Q10" i="5"/>
  <c r="D35" i="8"/>
  <c r="C36" i="8" s="1"/>
  <c r="G35" i="8"/>
  <c r="J34" i="8"/>
  <c r="I34" i="8"/>
  <c r="R33" i="8"/>
  <c r="V34" i="8"/>
  <c r="U15" i="8"/>
  <c r="R25" i="5"/>
  <c r="S34" i="8"/>
  <c r="U7" i="8"/>
  <c r="U10" i="8"/>
  <c r="O34" i="5"/>
  <c r="Q9" i="5"/>
  <c r="Q7" i="5"/>
  <c r="E33" i="5"/>
  <c r="R11" i="5"/>
  <c r="Q27" i="5"/>
  <c r="Q23" i="5"/>
  <c r="J34" i="5"/>
  <c r="J35" i="5" s="1"/>
  <c r="N34" i="5"/>
  <c r="I34" i="5"/>
  <c r="H35" i="5"/>
  <c r="G36" i="5" s="1"/>
  <c r="O33" i="5"/>
  <c r="R7" i="5"/>
  <c r="P33" i="5"/>
  <c r="N33" i="5"/>
  <c r="Q25" i="5"/>
  <c r="E34" i="5"/>
  <c r="F34" i="5"/>
  <c r="M33" i="5"/>
  <c r="Q12" i="5"/>
  <c r="Q26" i="5"/>
  <c r="Q22" i="5"/>
  <c r="R20" i="5"/>
  <c r="K36" i="5"/>
  <c r="D35" i="5"/>
  <c r="Q8" i="5"/>
  <c r="P34" i="5"/>
  <c r="P35" i="5" s="1"/>
  <c r="C35" i="5"/>
  <c r="O35" i="5" l="1"/>
  <c r="O36" i="5" s="1"/>
  <c r="I35" i="5"/>
  <c r="I36" i="5" s="1"/>
  <c r="M35" i="8"/>
  <c r="O36" i="8"/>
  <c r="R35" i="8"/>
  <c r="G36" i="8"/>
  <c r="N35" i="8"/>
  <c r="M36" i="8" s="1"/>
  <c r="Q36" i="8"/>
  <c r="M35" i="5"/>
  <c r="R33" i="5"/>
  <c r="J35" i="8"/>
  <c r="F35" i="5"/>
  <c r="N35" i="5"/>
  <c r="T35" i="8"/>
  <c r="E35" i="8"/>
  <c r="E36" i="8" s="1"/>
  <c r="E35" i="5"/>
  <c r="C36" i="5"/>
  <c r="R34" i="5"/>
  <c r="S35" i="8"/>
  <c r="S36" i="8" s="1"/>
  <c r="Q34" i="5"/>
  <c r="U33" i="8"/>
  <c r="U35" i="8" s="1"/>
  <c r="I35" i="8"/>
  <c r="Q33" i="5"/>
  <c r="V35" i="8"/>
  <c r="E36" i="5" l="1"/>
  <c r="R35" i="5"/>
  <c r="I36" i="8"/>
  <c r="U36" i="8"/>
  <c r="M36" i="5"/>
  <c r="Q35" i="5"/>
  <c r="Q36" i="5" l="1"/>
</calcChain>
</file>

<file path=xl/sharedStrings.xml><?xml version="1.0" encoding="utf-8"?>
<sst xmlns="http://schemas.openxmlformats.org/spreadsheetml/2006/main" count="161" uniqueCount="58">
  <si>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</si>
  <si>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</si>
  <si>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</si>
  <si>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</si>
  <si>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</si>
  <si>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</si>
  <si>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</si>
  <si>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</si>
  <si>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</si>
  <si>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</si>
  <si>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</si>
  <si>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</si>
  <si>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</si>
  <si>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Демократија и људска права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</si>
  <si>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</si>
  <si>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</si>
  <si>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</si>
  <si>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</si>
  <si>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</si>
  <si>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</si>
  <si>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</si>
  <si>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</si>
  <si>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Физика</t>
  </si>
  <si>
    <t>Струка:  ЕЛЕКТРОТЕХНИКА</t>
  </si>
  <si>
    <t>Техничко цртање</t>
  </si>
  <si>
    <t>Електроника</t>
  </si>
  <si>
    <t>Практична настава</t>
  </si>
  <si>
    <t>Математика *</t>
  </si>
  <si>
    <t>Електричне инсталације и освјетљење</t>
  </si>
  <si>
    <t>Електрична мјерења</t>
  </si>
  <si>
    <t>* Ознака предмета који се изучава као изборни у IV разреду у складу са законом.</t>
  </si>
  <si>
    <t>*** Планиране Годишњим програмом рада школе у складу са законом.</t>
  </si>
  <si>
    <t>** До два часа седмично у складу са законом</t>
  </si>
  <si>
    <t>Остали облици наставе**</t>
  </si>
  <si>
    <t>Пројекат седмице***</t>
  </si>
  <si>
    <t>Занимање:  ТЕХНИЧАР ЗА МЕХАТРОНИКУ</t>
  </si>
  <si>
    <t>Хемија</t>
  </si>
  <si>
    <t>Електро струка</t>
  </si>
  <si>
    <t>Машинска струка</t>
  </si>
  <si>
    <t>Географија</t>
  </si>
  <si>
    <t>Електротехнички материјали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</si>
  <si>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</si>
  <si>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</si>
  <si>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</si>
  <si>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</si>
  <si>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</si>
  <si>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</si>
  <si>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Примјена рачунара у електротехници</t>
  </si>
  <si>
    <t>Електричне апарати и уређаји</t>
  </si>
  <si>
    <t xml:space="preserve">Електроенергетске мреже и постројења </t>
  </si>
  <si>
    <t>Пројектна настава****</t>
  </si>
  <si>
    <t>*** До два часа седмично у складу са Законом.</t>
  </si>
  <si>
    <t>**** Планиранa Годишњим програмом рада школе у складу са Законом.</t>
  </si>
  <si>
    <t>Основи електротехнике</t>
  </si>
  <si>
    <t>Основи предузетништва</t>
  </si>
  <si>
    <t>Занимање:  ЕЛЕКТРИЧАР - ЕЛЕКТРОИНСТАЛАТЕР</t>
  </si>
  <si>
    <t>Eлектротермија</t>
  </si>
  <si>
    <t>Електране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</si>
</sst>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18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18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wrapText="1"/>
    </xf>
    <xf numFmtId="0" fontId="2" fillId="0" borderId="18" xfId="0" applyFont="1" applyBorder="1" applyProtection="1">
      <protection locked="0"/>
    </xf>
    <xf numFmtId="0" fontId="2" fillId="0" borderId="18" xfId="0" applyFont="1" applyFill="1" applyBorder="1" applyProtection="1">
      <protection locked="0"/>
    </xf>
    <xf numFmtId="0" fontId="2" fillId="0" borderId="23" xfId="0" applyFont="1" applyFill="1" applyBorder="1" applyProtection="1"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 applyProtection="1">
      <alignment horizontal="left" vertical="center" wrapText="1"/>
    </xf>
    <xf numFmtId="0" fontId="2" fillId="0" borderId="19" xfId="0" applyFont="1" applyBorder="1" applyAlignment="1" applyProtection="1">
      <alignment horizontal="left" vertical="center" wrapText="1"/>
      <protection locked="0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1" fontId="2" fillId="0" borderId="8" xfId="0" applyNumberFormat="1" applyFont="1" applyBorder="1" applyAlignment="1">
      <alignment horizontal="center" vertical="center"/>
    </xf>
    <xf numFmtId="0" fontId="2" fillId="0" borderId="29" xfId="0" applyFont="1" applyBorder="1" applyAlignment="1" applyProtection="1">
      <alignment horizontal="center"/>
      <protection locked="0"/>
    </xf>
    <xf numFmtId="0" fontId="2" fillId="0" borderId="30" xfId="0" applyFont="1" applyBorder="1" applyAlignment="1" applyProtection="1">
      <alignment horizontal="center"/>
      <protection locked="0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0" fontId="2" fillId="0" borderId="28" xfId="0" applyFont="1" applyBorder="1" applyAlignment="1" applyProtection="1">
      <alignment horizontal="center"/>
      <protection locked="0"/>
    </xf>
    <xf numFmtId="0" fontId="4" fillId="0" borderId="23" xfId="0" applyFont="1" applyBorder="1" applyAlignment="1" applyProtection="1">
      <alignment horizontal="left" vertical="center" wrapText="1"/>
    </xf>
    <xf numFmtId="1" fontId="2" fillId="0" borderId="32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  <protection locked="0"/>
    </xf>
    <xf numFmtId="1" fontId="2" fillId="0" borderId="28" xfId="0" applyNumberFormat="1" applyFont="1" applyBorder="1" applyAlignment="1">
      <alignment horizontal="center" vertical="center"/>
    </xf>
    <xf numFmtId="0" fontId="2" fillId="0" borderId="2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Fill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6" fillId="2" borderId="25" xfId="0" applyFont="1" applyFill="1" applyBorder="1" applyAlignment="1" applyProtection="1">
      <alignment horizontal="center"/>
      <protection locked="0"/>
    </xf>
    <xf numFmtId="1" fontId="6" fillId="2" borderId="18" xfId="0" applyNumberFormat="1" applyFont="1" applyFill="1" applyBorder="1" applyAlignment="1">
      <alignment horizontal="center" vertical="center"/>
    </xf>
    <xf numFmtId="0" fontId="6" fillId="2" borderId="17" xfId="0" applyFont="1" applyFill="1" applyBorder="1" applyAlignment="1" applyProtection="1">
      <alignment horizontal="center"/>
      <protection locked="0"/>
    </xf>
    <xf numFmtId="1" fontId="6" fillId="2" borderId="25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6" fillId="2" borderId="23" xfId="0" applyFont="1" applyFill="1" applyBorder="1" applyProtection="1">
      <protection locked="0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1" fillId="0" borderId="42" xfId="0" applyFont="1" applyFill="1" applyBorder="1" applyAlignment="1" applyProtection="1">
      <alignment horizontal="left" vertical="center" wrapText="1"/>
      <protection locked="0"/>
    </xf>
    <xf numFmtId="0" fontId="2" fillId="0" borderId="42" xfId="0" applyFont="1" applyFill="1" applyBorder="1" applyAlignment="1" applyProtection="1">
      <alignment horizontal="left" vertical="center" wrapText="1"/>
      <protection locked="0"/>
    </xf>
    <xf numFmtId="0" fontId="1" fillId="0" borderId="39" xfId="0" applyFont="1" applyFill="1" applyBorder="1" applyAlignment="1" applyProtection="1">
      <alignment horizontal="left" vertical="center" wrapText="1"/>
      <protection locked="0"/>
    </xf>
    <xf numFmtId="0" fontId="2" fillId="0" borderId="39" xfId="0" applyFont="1" applyFill="1" applyBorder="1" applyAlignment="1" applyProtection="1">
      <alignment horizontal="left" vertical="center" wrapText="1"/>
      <protection locked="0"/>
    </xf>
    <xf numFmtId="0" fontId="1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1" fillId="0" borderId="42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5"/>
  <sheetViews>
    <sheetView workbookViewId="0">
      <selection activeCell="B16" sqref="B16"/>
    </sheetView>
  </sheetViews>
  <sheetFormatPr defaultColWidth="9.140625" defaultRowHeight="12.75" x14ac:dyDescent="0.2"/>
  <cols>
    <col min="1" max="1" width="3.7109375" style="1" customWidth="1"/>
    <col min="2" max="2" width="38" style="1" customWidth="1"/>
    <col min="3" max="3" width="4.7109375" style="1" customWidth="1"/>
    <col min="4" max="4" width="4.140625" style="1" customWidth="1"/>
    <col min="5" max="19" width="4.7109375" style="1" customWidth="1"/>
    <col min="20" max="20" width="4.7109375" style="2" customWidth="1"/>
    <col min="21" max="21" width="4.7109375" style="1" customWidth="1"/>
    <col min="22" max="22" width="4.7109375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9.5" customHeight="1" x14ac:dyDescent="0.2">
      <c r="A1" s="152" t="s">
        <v>23</v>
      </c>
      <c r="B1" s="153"/>
      <c r="C1" s="153"/>
      <c r="D1" s="153"/>
      <c r="E1" s="153"/>
      <c r="F1" s="153"/>
      <c r="G1" s="153"/>
    </row>
    <row r="2" spans="1:24" ht="18.75" customHeight="1" x14ac:dyDescent="0.2">
      <c r="A2" s="154" t="s">
        <v>35</v>
      </c>
      <c r="B2" s="155"/>
      <c r="C2" s="155"/>
      <c r="D2" s="155"/>
      <c r="E2" s="155"/>
      <c r="F2" s="155"/>
      <c r="G2" s="155"/>
    </row>
    <row r="3" spans="1:24" ht="9" customHeight="1" thickBot="1" x14ac:dyDescent="0.25">
      <c r="A3" s="57"/>
      <c r="B3" s="58"/>
    </row>
    <row r="4" spans="1:24" ht="15" customHeight="1" thickTop="1" x14ac:dyDescent="0.2">
      <c r="A4" s="135" t="s">
        <v>0</v>
      </c>
      <c r="B4" s="136"/>
      <c r="C4" s="139" t="s">
        <v>1</v>
      </c>
      <c r="D4" s="140"/>
      <c r="E4" s="140"/>
      <c r="F4" s="141"/>
      <c r="G4" s="142" t="s">
        <v>2</v>
      </c>
      <c r="H4" s="140"/>
      <c r="I4" s="140"/>
      <c r="J4" s="140"/>
      <c r="K4" s="139" t="s">
        <v>3</v>
      </c>
      <c r="L4" s="140"/>
      <c r="M4" s="140"/>
      <c r="N4" s="141"/>
      <c r="O4" s="142" t="s">
        <v>4</v>
      </c>
      <c r="P4" s="140"/>
      <c r="Q4" s="140"/>
      <c r="R4" s="140"/>
      <c r="S4" s="143" t="s">
        <v>5</v>
      </c>
      <c r="T4" s="144"/>
      <c r="U4" s="144"/>
      <c r="V4" s="145"/>
      <c r="W4" s="4"/>
      <c r="X4" s="4"/>
    </row>
    <row r="5" spans="1:24" ht="15" customHeight="1" x14ac:dyDescent="0.2">
      <c r="A5" s="137"/>
      <c r="B5" s="138"/>
      <c r="C5" s="122" t="s">
        <v>6</v>
      </c>
      <c r="D5" s="123"/>
      <c r="E5" s="124" t="s">
        <v>7</v>
      </c>
      <c r="F5" s="125"/>
      <c r="G5" s="126" t="s">
        <v>6</v>
      </c>
      <c r="H5" s="123"/>
      <c r="I5" s="124" t="s">
        <v>7</v>
      </c>
      <c r="J5" s="126"/>
      <c r="K5" s="122" t="s">
        <v>6</v>
      </c>
      <c r="L5" s="123"/>
      <c r="M5" s="124" t="s">
        <v>7</v>
      </c>
      <c r="N5" s="125"/>
      <c r="O5" s="126" t="s">
        <v>6</v>
      </c>
      <c r="P5" s="123"/>
      <c r="Q5" s="124" t="s">
        <v>7</v>
      </c>
      <c r="R5" s="126"/>
      <c r="S5" s="122" t="s">
        <v>6</v>
      </c>
      <c r="T5" s="123"/>
      <c r="U5" s="124" t="s">
        <v>7</v>
      </c>
      <c r="V5" s="125"/>
      <c r="W5" s="4"/>
      <c r="X5" s="4"/>
    </row>
    <row r="6" spans="1:24" ht="15" customHeight="1" thickBot="1" x14ac:dyDescent="0.25">
      <c r="A6" s="127" t="s">
        <v>8</v>
      </c>
      <c r="B6" s="128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5" t="s">
        <v>9</v>
      </c>
      <c r="T6" s="6" t="s">
        <v>10</v>
      </c>
      <c r="U6" s="6" t="s">
        <v>9</v>
      </c>
      <c r="V6" s="7" t="s">
        <v>10</v>
      </c>
      <c r="W6" s="4"/>
      <c r="X6" s="4"/>
    </row>
    <row r="7" spans="1:24" ht="15" customHeight="1" x14ac:dyDescent="0.2">
      <c r="A7" s="59">
        <v>1</v>
      </c>
      <c r="B7" s="48" t="s">
        <v>11</v>
      </c>
      <c r="C7" s="36">
        <v>3</v>
      </c>
      <c r="D7" s="37"/>
      <c r="E7" s="29">
        <f>IF(C7&gt;0,C7*34, " ")</f>
        <v>102</v>
      </c>
      <c r="F7" s="30" t="str">
        <f>IF(D7&gt;0,D7*34, " ")</f>
        <v xml:space="preserve"> </v>
      </c>
      <c r="G7" s="42">
        <v>3</v>
      </c>
      <c r="H7" s="37"/>
      <c r="I7" s="29">
        <f>IF(G7&gt;0,G7*34, " ")</f>
        <v>102</v>
      </c>
      <c r="J7" s="30" t="str">
        <f>IF(H7&gt;0,H7*34, " ")</f>
        <v xml:space="preserve"> </v>
      </c>
      <c r="K7" s="36">
        <v>3</v>
      </c>
      <c r="L7" s="37"/>
      <c r="M7" s="29">
        <f>IF(K7&gt;0,K7*34, " ")</f>
        <v>102</v>
      </c>
      <c r="N7" s="30" t="str">
        <f>IF(L7&gt;0,L7*34, " ")</f>
        <v xml:space="preserve"> </v>
      </c>
      <c r="O7" s="42">
        <v>3</v>
      </c>
      <c r="P7" s="37"/>
      <c r="Q7" s="29">
        <f>IF(O7&gt;0, O7*32, " ")</f>
        <v>96</v>
      </c>
      <c r="R7" s="30" t="str">
        <f>IF(P7&gt;0,P7*32, " ")</f>
        <v xml:space="preserve"> </v>
      </c>
      <c r="S7" s="34">
        <f>IF(C7+G7+K7+O7&gt;0,C7+G7+K7+O7, " ")</f>
        <v>12</v>
      </c>
      <c r="T7" s="29" t="str">
        <f>IF(D7+H7+L7+P7&gt;0, D7+H7+L7+P7, " ")</f>
        <v xml:space="preserve"> </v>
      </c>
      <c r="U7" s="29">
        <f>IF(S7&lt;&gt;" ", (IF(E7&lt;&gt;" ", E7, 0)+IF(I7&lt;&gt;" ", I7, 0)+IF(M7&lt;&gt;" ", M7, 0)+IF(Q7&lt;&gt;" ", Q7, 0)), " ")</f>
        <v>402</v>
      </c>
      <c r="V7" s="30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">
      <c r="A8" s="60">
        <v>2</v>
      </c>
      <c r="B8" s="49" t="s">
        <v>12</v>
      </c>
      <c r="C8" s="39">
        <v>2</v>
      </c>
      <c r="D8" s="40"/>
      <c r="E8" s="32">
        <f>IF(C8&gt;0,C8*34, " ")</f>
        <v>68</v>
      </c>
      <c r="F8" s="33" t="str">
        <f>IF(D8&gt;0,D8*34, " ")</f>
        <v xml:space="preserve"> </v>
      </c>
      <c r="G8" s="43">
        <v>2</v>
      </c>
      <c r="H8" s="40"/>
      <c r="I8" s="32">
        <f>IF(G8&gt;0,G8*34, " ")</f>
        <v>68</v>
      </c>
      <c r="J8" s="33" t="str">
        <f>IF(H8&gt;0,H8*34, " ")</f>
        <v xml:space="preserve"> </v>
      </c>
      <c r="K8" s="39">
        <v>2</v>
      </c>
      <c r="L8" s="40"/>
      <c r="M8" s="32">
        <f>IF(K8&gt;0,K8*34, " ")</f>
        <v>68</v>
      </c>
      <c r="N8" s="33" t="str">
        <f>IF(L8&gt;0,L8*34, " ")</f>
        <v xml:space="preserve"> </v>
      </c>
      <c r="O8" s="43">
        <v>2</v>
      </c>
      <c r="P8" s="40"/>
      <c r="Q8" s="32">
        <f>IF(O8&gt;0,O8*32, " ")</f>
        <v>64</v>
      </c>
      <c r="R8" s="33" t="str">
        <f>IF(P8&gt;0,P8*34, " ")</f>
        <v xml:space="preserve"> </v>
      </c>
      <c r="S8" s="31">
        <f t="shared" ref="S8:S16" si="0">IF(C8+G8+K8+O8&gt;0,C8+G8+K8+O8, " ")</f>
        <v>8</v>
      </c>
      <c r="T8" s="32" t="str">
        <f t="shared" ref="T8:T16" si="1">IF(D8+H8+L8+P8&gt;0, D8+H8+L8+P8, " ")</f>
        <v xml:space="preserve"> </v>
      </c>
      <c r="U8" s="32">
        <f t="shared" ref="U8:V16" si="2">IF(S8&lt;&gt;" ", (IF(E8&lt;&gt;" ", E8, 0)+IF(I8&lt;&gt;" ", I8, 0)+IF(M8&lt;&gt;" ", M8, 0)+IF(Q8&lt;&gt;" ", Q8, 0)), " ")</f>
        <v>268</v>
      </c>
      <c r="V8" s="33" t="str">
        <f t="shared" si="2"/>
        <v xml:space="preserve"> </v>
      </c>
      <c r="W8" s="9"/>
      <c r="X8" s="9"/>
    </row>
    <row r="9" spans="1:24" ht="15" customHeight="1" x14ac:dyDescent="0.2">
      <c r="A9" s="60">
        <v>3</v>
      </c>
      <c r="B9" s="49" t="s">
        <v>15</v>
      </c>
      <c r="C9" s="39">
        <v>2</v>
      </c>
      <c r="D9" s="40"/>
      <c r="E9" s="32">
        <f t="shared" ref="E9:F16" si="3">IF(C9&gt;0,C9*34, " ")</f>
        <v>68</v>
      </c>
      <c r="F9" s="33" t="str">
        <f t="shared" si="3"/>
        <v xml:space="preserve"> </v>
      </c>
      <c r="G9" s="40">
        <v>2</v>
      </c>
      <c r="H9" s="40"/>
      <c r="I9" s="32">
        <f t="shared" ref="I9:J16" si="4">IF(G9&gt;0,G9*34, " ")</f>
        <v>68</v>
      </c>
      <c r="J9" s="33" t="str">
        <f t="shared" si="4"/>
        <v xml:space="preserve"> </v>
      </c>
      <c r="K9" s="39">
        <v>2</v>
      </c>
      <c r="L9" s="40"/>
      <c r="M9" s="32">
        <f t="shared" ref="M9:N16" si="5">IF(K9&gt;0,K9*34, " ")</f>
        <v>68</v>
      </c>
      <c r="N9" s="33" t="str">
        <f t="shared" si="5"/>
        <v xml:space="preserve"> </v>
      </c>
      <c r="O9" s="43">
        <v>2</v>
      </c>
      <c r="P9" s="40"/>
      <c r="Q9" s="32">
        <f t="shared" ref="Q9:R16" si="6">IF(O9&gt;0,O9*32, " ")</f>
        <v>64</v>
      </c>
      <c r="R9" s="33" t="str">
        <f t="shared" si="6"/>
        <v xml:space="preserve"> </v>
      </c>
      <c r="S9" s="31">
        <f t="shared" si="0"/>
        <v>8</v>
      </c>
      <c r="T9" s="32" t="str">
        <f t="shared" si="1"/>
        <v xml:space="preserve"> </v>
      </c>
      <c r="U9" s="32">
        <f t="shared" si="2"/>
        <v>268</v>
      </c>
      <c r="V9" s="33" t="str">
        <f t="shared" si="2"/>
        <v xml:space="preserve"> </v>
      </c>
      <c r="W9" s="9"/>
      <c r="X9" s="9"/>
    </row>
    <row r="10" spans="1:24" ht="15" customHeight="1" x14ac:dyDescent="0.2">
      <c r="A10" s="60">
        <v>4</v>
      </c>
      <c r="B10" s="50" t="s">
        <v>27</v>
      </c>
      <c r="C10" s="39">
        <v>4</v>
      </c>
      <c r="D10" s="40"/>
      <c r="E10" s="32">
        <f t="shared" si="3"/>
        <v>136</v>
      </c>
      <c r="F10" s="33" t="str">
        <f t="shared" si="3"/>
        <v xml:space="preserve"> </v>
      </c>
      <c r="G10" s="40">
        <v>4</v>
      </c>
      <c r="H10" s="40"/>
      <c r="I10" s="32">
        <f t="shared" si="4"/>
        <v>136</v>
      </c>
      <c r="J10" s="33" t="str">
        <f t="shared" si="4"/>
        <v xml:space="preserve"> </v>
      </c>
      <c r="K10" s="39">
        <v>3</v>
      </c>
      <c r="L10" s="40"/>
      <c r="M10" s="32">
        <f t="shared" si="5"/>
        <v>102</v>
      </c>
      <c r="N10" s="33" t="str">
        <f t="shared" si="5"/>
        <v xml:space="preserve"> </v>
      </c>
      <c r="O10" s="43">
        <v>3</v>
      </c>
      <c r="P10" s="40"/>
      <c r="Q10" s="32">
        <f t="shared" si="6"/>
        <v>96</v>
      </c>
      <c r="R10" s="33" t="str">
        <f t="shared" si="6"/>
        <v xml:space="preserve"> </v>
      </c>
      <c r="S10" s="31">
        <f t="shared" si="0"/>
        <v>14</v>
      </c>
      <c r="T10" s="32" t="str">
        <f t="shared" si="1"/>
        <v xml:space="preserve"> </v>
      </c>
      <c r="U10" s="32">
        <f t="shared" si="2"/>
        <v>470</v>
      </c>
      <c r="V10" s="33" t="str">
        <f t="shared" si="2"/>
        <v xml:space="preserve"> </v>
      </c>
      <c r="W10" s="9"/>
      <c r="X10" s="9"/>
    </row>
    <row r="11" spans="1:24" ht="15" customHeight="1" x14ac:dyDescent="0.2">
      <c r="A11" s="60">
        <v>5</v>
      </c>
      <c r="B11" s="50" t="s">
        <v>21</v>
      </c>
      <c r="C11" s="39"/>
      <c r="D11" s="40">
        <v>2</v>
      </c>
      <c r="E11" s="32" t="str">
        <f t="shared" si="3"/>
        <v xml:space="preserve"> </v>
      </c>
      <c r="F11" s="33">
        <f t="shared" si="3"/>
        <v>68</v>
      </c>
      <c r="G11" s="40"/>
      <c r="H11" s="40"/>
      <c r="I11" s="32" t="str">
        <f t="shared" si="4"/>
        <v xml:space="preserve"> </v>
      </c>
      <c r="J11" s="33" t="str">
        <f t="shared" si="4"/>
        <v xml:space="preserve"> </v>
      </c>
      <c r="K11" s="39"/>
      <c r="L11" s="40"/>
      <c r="M11" s="32" t="str">
        <f t="shared" si="5"/>
        <v xml:space="preserve"> </v>
      </c>
      <c r="N11" s="33" t="str">
        <f t="shared" si="5"/>
        <v xml:space="preserve"> </v>
      </c>
      <c r="O11" s="43"/>
      <c r="P11" s="40"/>
      <c r="Q11" s="32" t="str">
        <f t="shared" si="6"/>
        <v xml:space="preserve"> </v>
      </c>
      <c r="R11" s="33" t="str">
        <f t="shared" si="6"/>
        <v xml:space="preserve"> </v>
      </c>
      <c r="S11" s="31" t="str">
        <f t="shared" si="0"/>
        <v xml:space="preserve"> </v>
      </c>
      <c r="T11" s="32">
        <f t="shared" si="1"/>
        <v>2</v>
      </c>
      <c r="U11" s="32" t="str">
        <f t="shared" si="2"/>
        <v xml:space="preserve"> </v>
      </c>
      <c r="V11" s="33">
        <f t="shared" si="2"/>
        <v>68</v>
      </c>
      <c r="W11" s="9"/>
      <c r="X11" s="9"/>
    </row>
    <row r="12" spans="1:24" ht="15" customHeight="1" x14ac:dyDescent="0.2">
      <c r="A12" s="60">
        <v>6</v>
      </c>
      <c r="B12" s="49" t="s">
        <v>14</v>
      </c>
      <c r="C12" s="39">
        <v>3</v>
      </c>
      <c r="D12" s="40"/>
      <c r="E12" s="32">
        <f t="shared" si="3"/>
        <v>102</v>
      </c>
      <c r="F12" s="33" t="str">
        <f t="shared" si="3"/>
        <v xml:space="preserve"> </v>
      </c>
      <c r="G12" s="40"/>
      <c r="H12" s="40"/>
      <c r="I12" s="32" t="str">
        <f t="shared" si="4"/>
        <v xml:space="preserve"> </v>
      </c>
      <c r="J12" s="33" t="str">
        <f t="shared" si="4"/>
        <v xml:space="preserve"> </v>
      </c>
      <c r="K12" s="39"/>
      <c r="L12" s="40"/>
      <c r="M12" s="32" t="str">
        <f t="shared" si="5"/>
        <v xml:space="preserve"> </v>
      </c>
      <c r="N12" s="33" t="str">
        <f t="shared" si="5"/>
        <v xml:space="preserve"> </v>
      </c>
      <c r="O12" s="43"/>
      <c r="P12" s="40"/>
      <c r="Q12" s="32" t="str">
        <f t="shared" si="6"/>
        <v xml:space="preserve"> </v>
      </c>
      <c r="R12" s="33" t="str">
        <f t="shared" si="6"/>
        <v xml:space="preserve"> </v>
      </c>
      <c r="S12" s="31">
        <f t="shared" si="0"/>
        <v>3</v>
      </c>
      <c r="T12" s="32" t="str">
        <f t="shared" si="1"/>
        <v xml:space="preserve"> </v>
      </c>
      <c r="U12" s="32">
        <f t="shared" si="2"/>
        <v>102</v>
      </c>
      <c r="V12" s="33" t="str">
        <f t="shared" si="2"/>
        <v xml:space="preserve"> </v>
      </c>
      <c r="W12" s="9"/>
      <c r="X12" s="9"/>
    </row>
    <row r="13" spans="1:24" ht="15" customHeight="1" x14ac:dyDescent="0.2">
      <c r="A13" s="60">
        <v>7</v>
      </c>
      <c r="B13" s="49" t="s">
        <v>13</v>
      </c>
      <c r="C13" s="39"/>
      <c r="D13" s="40"/>
      <c r="E13" s="32" t="str">
        <f t="shared" si="3"/>
        <v xml:space="preserve"> </v>
      </c>
      <c r="F13" s="33" t="str">
        <f t="shared" si="3"/>
        <v xml:space="preserve"> </v>
      </c>
      <c r="G13" s="40"/>
      <c r="H13" s="40"/>
      <c r="I13" s="32" t="str">
        <f t="shared" si="4"/>
        <v xml:space="preserve"> </v>
      </c>
      <c r="J13" s="33" t="str">
        <f t="shared" si="4"/>
        <v xml:space="preserve"> </v>
      </c>
      <c r="K13" s="39">
        <v>2</v>
      </c>
      <c r="L13" s="40"/>
      <c r="M13" s="32">
        <f t="shared" si="5"/>
        <v>68</v>
      </c>
      <c r="N13" s="33" t="str">
        <f t="shared" si="5"/>
        <v xml:space="preserve"> </v>
      </c>
      <c r="O13" s="43"/>
      <c r="P13" s="40"/>
      <c r="Q13" s="32" t="str">
        <f t="shared" si="6"/>
        <v xml:space="preserve"> </v>
      </c>
      <c r="R13" s="33" t="str">
        <f t="shared" si="6"/>
        <v xml:space="preserve"> </v>
      </c>
      <c r="S13" s="31">
        <f t="shared" si="0"/>
        <v>2</v>
      </c>
      <c r="T13" s="32" t="str">
        <f t="shared" si="1"/>
        <v xml:space="preserve"> </v>
      </c>
      <c r="U13" s="32">
        <f t="shared" si="2"/>
        <v>68</v>
      </c>
      <c r="V13" s="33" t="str">
        <f t="shared" si="2"/>
        <v xml:space="preserve"> </v>
      </c>
      <c r="W13" s="9"/>
      <c r="X13" s="9"/>
    </row>
    <row r="14" spans="1:24" ht="15" customHeight="1" x14ac:dyDescent="0.2">
      <c r="A14" s="60">
        <v>8</v>
      </c>
      <c r="B14" s="49" t="s">
        <v>22</v>
      </c>
      <c r="C14" s="39">
        <v>2</v>
      </c>
      <c r="D14" s="40"/>
      <c r="E14" s="32">
        <f t="shared" si="3"/>
        <v>68</v>
      </c>
      <c r="F14" s="33"/>
      <c r="G14" s="40">
        <v>2</v>
      </c>
      <c r="H14" s="40"/>
      <c r="I14" s="32">
        <f t="shared" si="4"/>
        <v>68</v>
      </c>
      <c r="J14" s="33"/>
      <c r="K14" s="39"/>
      <c r="L14" s="40"/>
      <c r="M14" s="32"/>
      <c r="N14" s="33"/>
      <c r="O14" s="43"/>
      <c r="P14" s="40"/>
      <c r="Q14" s="32"/>
      <c r="R14" s="33"/>
      <c r="S14" s="31">
        <f t="shared" si="0"/>
        <v>4</v>
      </c>
      <c r="T14" s="32"/>
      <c r="U14" s="32">
        <f t="shared" si="2"/>
        <v>136</v>
      </c>
      <c r="V14" s="33"/>
      <c r="W14" s="9"/>
      <c r="X14" s="9"/>
    </row>
    <row r="15" spans="1:24" ht="15" customHeight="1" x14ac:dyDescent="0.2">
      <c r="A15" s="60">
        <v>9</v>
      </c>
      <c r="B15" s="74" t="s">
        <v>39</v>
      </c>
      <c r="C15" s="39">
        <v>2</v>
      </c>
      <c r="D15" s="40"/>
      <c r="E15" s="32">
        <f t="shared" si="3"/>
        <v>68</v>
      </c>
      <c r="F15" s="33"/>
      <c r="G15" s="40"/>
      <c r="H15" s="40"/>
      <c r="I15" s="32"/>
      <c r="J15" s="33"/>
      <c r="K15" s="39"/>
      <c r="L15" s="40"/>
      <c r="M15" s="32"/>
      <c r="N15" s="33"/>
      <c r="O15" s="43"/>
      <c r="P15" s="40"/>
      <c r="Q15" s="32"/>
      <c r="R15" s="33"/>
      <c r="S15" s="31">
        <f t="shared" si="0"/>
        <v>2</v>
      </c>
      <c r="T15" s="32"/>
      <c r="U15" s="32">
        <f t="shared" si="2"/>
        <v>68</v>
      </c>
      <c r="V15" s="33"/>
      <c r="W15" s="9"/>
      <c r="X15" s="9"/>
    </row>
    <row r="16" spans="1:24" ht="15" customHeight="1" thickBot="1" x14ac:dyDescent="0.25">
      <c r="A16" s="60">
        <v>10</v>
      </c>
      <c r="B16" s="38" t="s">
        <v>36</v>
      </c>
      <c r="C16" s="39">
        <v>2</v>
      </c>
      <c r="D16" s="40"/>
      <c r="E16" s="32">
        <f t="shared" si="3"/>
        <v>68</v>
      </c>
      <c r="F16" s="33" t="str">
        <f t="shared" si="3"/>
        <v xml:space="preserve"> </v>
      </c>
      <c r="G16" s="40"/>
      <c r="H16" s="40"/>
      <c r="I16" s="32" t="str">
        <f t="shared" si="4"/>
        <v xml:space="preserve"> </v>
      </c>
      <c r="J16" s="33" t="str">
        <f t="shared" si="4"/>
        <v xml:space="preserve"> </v>
      </c>
      <c r="K16" s="39"/>
      <c r="L16" s="40"/>
      <c r="M16" s="32" t="str">
        <f t="shared" si="5"/>
        <v xml:space="preserve"> </v>
      </c>
      <c r="N16" s="33" t="str">
        <f t="shared" si="5"/>
        <v xml:space="preserve"> </v>
      </c>
      <c r="O16" s="43"/>
      <c r="P16" s="40"/>
      <c r="Q16" s="32" t="str">
        <f t="shared" si="6"/>
        <v xml:space="preserve"> </v>
      </c>
      <c r="R16" s="33" t="str">
        <f t="shared" si="6"/>
        <v xml:space="preserve"> </v>
      </c>
      <c r="S16" s="31">
        <f t="shared" si="0"/>
        <v>2</v>
      </c>
      <c r="T16" s="32" t="str">
        <f t="shared" si="1"/>
        <v xml:space="preserve"> </v>
      </c>
      <c r="U16" s="32">
        <f t="shared" si="2"/>
        <v>68</v>
      </c>
      <c r="V16" s="33" t="str">
        <f t="shared" si="2"/>
        <v xml:space="preserve"> </v>
      </c>
      <c r="W16" s="9"/>
      <c r="X16" s="9"/>
    </row>
    <row r="17" spans="1:24" ht="15" customHeight="1" thickBot="1" x14ac:dyDescent="0.25">
      <c r="A17" s="146" t="s">
        <v>17</v>
      </c>
      <c r="B17" s="147"/>
      <c r="C17" s="10" t="s">
        <v>9</v>
      </c>
      <c r="D17" s="11" t="s">
        <v>10</v>
      </c>
      <c r="E17" s="11" t="s">
        <v>9</v>
      </c>
      <c r="F17" s="12" t="s">
        <v>10</v>
      </c>
      <c r="G17" s="13" t="s">
        <v>9</v>
      </c>
      <c r="H17" s="11" t="s">
        <v>10</v>
      </c>
      <c r="I17" s="11" t="s">
        <v>9</v>
      </c>
      <c r="J17" s="14" t="s">
        <v>10</v>
      </c>
      <c r="K17" s="10" t="s">
        <v>9</v>
      </c>
      <c r="L17" s="11" t="s">
        <v>10</v>
      </c>
      <c r="M17" s="11" t="s">
        <v>9</v>
      </c>
      <c r="N17" s="12" t="s">
        <v>10</v>
      </c>
      <c r="O17" s="13" t="s">
        <v>9</v>
      </c>
      <c r="P17" s="11" t="s">
        <v>10</v>
      </c>
      <c r="Q17" s="11" t="s">
        <v>9</v>
      </c>
      <c r="R17" s="14" t="s">
        <v>10</v>
      </c>
      <c r="S17" s="10" t="s">
        <v>9</v>
      </c>
      <c r="T17" s="11" t="s">
        <v>10</v>
      </c>
      <c r="U17" s="11" t="s">
        <v>9</v>
      </c>
      <c r="V17" s="12" t="s">
        <v>10</v>
      </c>
      <c r="W17" s="9"/>
      <c r="X17" s="9"/>
    </row>
    <row r="18" spans="1:24" ht="15" customHeight="1" x14ac:dyDescent="0.2">
      <c r="A18" s="59"/>
      <c r="B18" s="51"/>
      <c r="C18" s="45"/>
      <c r="D18" s="46"/>
      <c r="E18" s="29"/>
      <c r="F18" s="30"/>
      <c r="G18" s="47"/>
      <c r="H18" s="46"/>
      <c r="I18" s="29"/>
      <c r="J18" s="30"/>
      <c r="K18" s="45"/>
      <c r="L18" s="46"/>
      <c r="M18" s="29" t="str">
        <f>IF(K18&gt;0,K18*34, " ")</f>
        <v xml:space="preserve"> </v>
      </c>
      <c r="N18" s="30" t="str">
        <f>IF(L18&gt;0,L18*34, " ")</f>
        <v xml:space="preserve"> </v>
      </c>
      <c r="O18" s="47"/>
      <c r="P18" s="46"/>
      <c r="Q18" s="29" t="str">
        <f>IF(O18&gt;0, O18*32, " ")</f>
        <v xml:space="preserve"> </v>
      </c>
      <c r="R18" s="30" t="str">
        <f>IF(P18&gt;0,P18*32, " ")</f>
        <v xml:space="preserve"> </v>
      </c>
      <c r="S18" s="34" t="str">
        <f>IF(C18+G18+K18+O18&gt;0,C18+G18+K18+O18, " ")</f>
        <v xml:space="preserve"> </v>
      </c>
      <c r="T18" s="29" t="str">
        <f>IF(D18+H18+L18+P18&gt;0, D18+H18+L18+P18, " ")</f>
        <v xml:space="preserve"> </v>
      </c>
      <c r="U18" s="29" t="str">
        <f>IF(S18&lt;&gt;" ", (IF(E18&lt;&gt;" ", E18, 0)+IF(I18&lt;&gt;" ", I18, 0)+IF(M18&lt;&gt;" ", M18, 0)+IF(Q18&lt;&gt;" ", Q18, 0)), " ")</f>
        <v xml:space="preserve"> </v>
      </c>
      <c r="V18" s="30" t="str">
        <f>IF(T18&lt;&gt;" ", (IF(F18&lt;&gt;" ", F18, 0)+IF(J18&lt;&gt;" ", J18, 0)+IF(N18&lt;&gt;" ", N18, 0)+IF(R18&lt;&gt;" ", R18, 0)), " ")</f>
        <v xml:space="preserve"> </v>
      </c>
      <c r="W18" s="9"/>
      <c r="X18" s="9"/>
    </row>
    <row r="19" spans="1:24" ht="15" customHeight="1" x14ac:dyDescent="0.2">
      <c r="A19" s="60"/>
      <c r="B19" s="51" t="s">
        <v>37</v>
      </c>
      <c r="C19" s="45"/>
      <c r="D19" s="46"/>
      <c r="E19" s="32"/>
      <c r="F19" s="33"/>
      <c r="G19" s="47"/>
      <c r="H19" s="46"/>
      <c r="I19" s="32"/>
      <c r="J19" s="33"/>
      <c r="K19" s="45"/>
      <c r="L19" s="46"/>
      <c r="M19" s="32" t="str">
        <f>IF(K19&gt;0,K19*34, " ")</f>
        <v xml:space="preserve"> </v>
      </c>
      <c r="N19" s="33" t="str">
        <f>IF(L19&gt;0,L19*34, " ")</f>
        <v xml:space="preserve"> </v>
      </c>
      <c r="O19" s="47"/>
      <c r="P19" s="46"/>
      <c r="Q19" s="32" t="str">
        <f>IF(O19&gt;0,O19*34, " ")</f>
        <v xml:space="preserve"> </v>
      </c>
      <c r="R19" s="33" t="str">
        <f>IF(P19&gt;0,P19*34, " ")</f>
        <v xml:space="preserve"> </v>
      </c>
      <c r="S19" s="31" t="str">
        <f>IF(C19+G19+K19+O19&gt;0,C19+G19+K19+O19, " ")</f>
        <v xml:space="preserve"> </v>
      </c>
      <c r="T19" s="32" t="str">
        <f>IF(D19+H19+L19+P19&gt;0, D19+H19+L19+P19, " ")</f>
        <v xml:space="preserve"> </v>
      </c>
      <c r="U19" s="32" t="str">
        <f t="shared" ref="U19:V22" si="7">IF(S19&lt;&gt;" ", (IF(E19&lt;&gt;" ", E19, 0)+IF(I19&lt;&gt;" ", I19, 0)+IF(M19&lt;&gt;" ", M19, 0)+IF(Q19&lt;&gt;" ", Q19, 0)), " ")</f>
        <v xml:space="preserve"> </v>
      </c>
      <c r="V19" s="33" t="str">
        <f t="shared" si="7"/>
        <v xml:space="preserve"> </v>
      </c>
      <c r="W19" s="9"/>
      <c r="X19" s="9"/>
    </row>
    <row r="20" spans="1:24" ht="15" customHeight="1" x14ac:dyDescent="0.2">
      <c r="A20" s="60"/>
      <c r="B20" s="52"/>
      <c r="C20" s="45"/>
      <c r="D20" s="46"/>
      <c r="E20" s="32"/>
      <c r="F20" s="33"/>
      <c r="G20" s="47"/>
      <c r="H20" s="46"/>
      <c r="I20" s="32"/>
      <c r="J20" s="33"/>
      <c r="K20" s="45"/>
      <c r="L20" s="46"/>
      <c r="M20" s="32" t="str">
        <f t="shared" ref="M20:N22" si="8">IF(K20&gt;0,K20*34, " ")</f>
        <v xml:space="preserve"> </v>
      </c>
      <c r="N20" s="33" t="str">
        <f t="shared" si="8"/>
        <v xml:space="preserve"> </v>
      </c>
      <c r="O20" s="47"/>
      <c r="P20" s="46"/>
      <c r="Q20" s="32" t="str">
        <f t="shared" ref="Q20:R22" si="9">IF(O20&gt;0,O20*32, " ")</f>
        <v xml:space="preserve"> </v>
      </c>
      <c r="R20" s="33" t="str">
        <f t="shared" si="9"/>
        <v xml:space="preserve"> </v>
      </c>
      <c r="S20" s="31" t="str">
        <f>IF(C20+G20+K20+O20&gt;0,C20+G20+K20+O20, " ")</f>
        <v xml:space="preserve"> </v>
      </c>
      <c r="T20" s="32" t="str">
        <f>IF(D20+H20+L20+P20&gt;0, D20+H20+L20+P20, " ")</f>
        <v xml:space="preserve"> </v>
      </c>
      <c r="U20" s="32" t="str">
        <f t="shared" si="7"/>
        <v xml:space="preserve"> </v>
      </c>
      <c r="V20" s="33" t="str">
        <f t="shared" si="7"/>
        <v xml:space="preserve"> </v>
      </c>
      <c r="W20" s="9"/>
      <c r="X20" s="9"/>
    </row>
    <row r="21" spans="1:24" ht="15" customHeight="1" x14ac:dyDescent="0.2">
      <c r="A21" s="60"/>
      <c r="B21" s="52"/>
      <c r="C21" s="45"/>
      <c r="D21" s="46"/>
      <c r="E21" s="32"/>
      <c r="F21" s="33"/>
      <c r="G21" s="47"/>
      <c r="H21" s="46"/>
      <c r="I21" s="32"/>
      <c r="J21" s="33"/>
      <c r="K21" s="45"/>
      <c r="L21" s="46"/>
      <c r="M21" s="32" t="str">
        <f t="shared" si="8"/>
        <v xml:space="preserve"> </v>
      </c>
      <c r="N21" s="33" t="str">
        <f t="shared" si="8"/>
        <v xml:space="preserve"> </v>
      </c>
      <c r="O21" s="47"/>
      <c r="P21" s="46"/>
      <c r="Q21" s="32" t="str">
        <f t="shared" si="9"/>
        <v xml:space="preserve"> </v>
      </c>
      <c r="R21" s="33" t="str">
        <f t="shared" si="9"/>
        <v xml:space="preserve"> </v>
      </c>
      <c r="S21" s="31" t="str">
        <f>IF(C21+G21+K21+O21&gt;0,C21+G21+K21+O21, " ")</f>
        <v xml:space="preserve"> </v>
      </c>
      <c r="T21" s="32" t="str">
        <f>IF(D21+H21+L21+P21&gt;0, D21+H21+L21+P21, " ")</f>
        <v xml:space="preserve"> </v>
      </c>
      <c r="U21" s="32" t="str">
        <f t="shared" si="7"/>
        <v xml:space="preserve"> </v>
      </c>
      <c r="V21" s="33" t="str">
        <f t="shared" si="7"/>
        <v xml:space="preserve"> </v>
      </c>
      <c r="W21" s="9"/>
      <c r="X21" s="9"/>
    </row>
    <row r="22" spans="1:24" ht="15" customHeight="1" x14ac:dyDescent="0.2">
      <c r="A22" s="60"/>
      <c r="B22" s="51"/>
      <c r="C22" s="45"/>
      <c r="D22" s="46"/>
      <c r="E22" s="32"/>
      <c r="F22" s="33"/>
      <c r="G22" s="47"/>
      <c r="H22" s="46"/>
      <c r="I22" s="32"/>
      <c r="J22" s="33"/>
      <c r="K22" s="45"/>
      <c r="L22" s="46"/>
      <c r="M22" s="32" t="str">
        <f t="shared" si="8"/>
        <v xml:space="preserve"> </v>
      </c>
      <c r="N22" s="33" t="str">
        <f t="shared" si="8"/>
        <v xml:space="preserve"> </v>
      </c>
      <c r="O22" s="47"/>
      <c r="P22" s="46"/>
      <c r="Q22" s="32" t="str">
        <f t="shared" si="9"/>
        <v xml:space="preserve"> </v>
      </c>
      <c r="R22" s="33" t="str">
        <f t="shared" si="9"/>
        <v xml:space="preserve"> </v>
      </c>
      <c r="S22" s="31" t="str">
        <f>IF(C22+G22+K22+O22&gt;0,C22+G22+K22+O22, " ")</f>
        <v xml:space="preserve"> </v>
      </c>
      <c r="T22" s="32" t="str">
        <f>IF(D22+H22+L22+P22&gt;0, D22+H22+L22+P22, " ")</f>
        <v xml:space="preserve"> </v>
      </c>
      <c r="U22" s="32" t="str">
        <f t="shared" si="7"/>
        <v xml:space="preserve"> </v>
      </c>
      <c r="V22" s="33" t="str">
        <f t="shared" si="7"/>
        <v xml:space="preserve"> </v>
      </c>
      <c r="W22" s="9"/>
      <c r="X22" s="9"/>
    </row>
    <row r="23" spans="1:24" ht="15" customHeight="1" x14ac:dyDescent="0.2">
      <c r="A23" s="60"/>
      <c r="B23" s="51" t="s">
        <v>38</v>
      </c>
      <c r="C23" s="45"/>
      <c r="D23" s="46"/>
      <c r="E23" s="32"/>
      <c r="F23" s="33"/>
      <c r="G23" s="47"/>
      <c r="H23" s="46"/>
      <c r="I23" s="32"/>
      <c r="J23" s="33"/>
      <c r="K23" s="45"/>
      <c r="L23" s="46"/>
      <c r="M23" s="32" t="str">
        <f t="shared" ref="M23:N30" si="10">IF(K23&gt;0,K23*34, " ")</f>
        <v xml:space="preserve"> </v>
      </c>
      <c r="N23" s="33" t="str">
        <f t="shared" si="10"/>
        <v xml:space="preserve"> </v>
      </c>
      <c r="O23" s="47"/>
      <c r="P23" s="46"/>
      <c r="Q23" s="32" t="str">
        <f t="shared" ref="Q23:R30" si="11">IF(O23&gt;0,O23*32, " ")</f>
        <v xml:space="preserve"> </v>
      </c>
      <c r="R23" s="33" t="str">
        <f t="shared" si="11"/>
        <v xml:space="preserve"> </v>
      </c>
      <c r="S23" s="31" t="str">
        <f t="shared" ref="S23:S30" si="12">IF(C23+G23+K23+O23&gt;0,C23+G23+K23+O23, " ")</f>
        <v xml:space="preserve"> </v>
      </c>
      <c r="T23" s="32" t="str">
        <f t="shared" ref="T23:T30" si="13">IF(D23+H23+L23+P23&gt;0, D23+H23+L23+P23, " ")</f>
        <v xml:space="preserve"> </v>
      </c>
      <c r="U23" s="32" t="str">
        <f t="shared" ref="U23:V30" si="14">IF(S23&lt;&gt;" ", (IF(E23&lt;&gt;" ", E23, 0)+IF(I23&lt;&gt;" ", I23, 0)+IF(M23&lt;&gt;" ", M23, 0)+IF(Q23&lt;&gt;" ", Q23, 0)), " ")</f>
        <v xml:space="preserve"> </v>
      </c>
      <c r="V23" s="33" t="str">
        <f t="shared" si="14"/>
        <v xml:space="preserve"> </v>
      </c>
      <c r="W23" s="9"/>
      <c r="X23" s="9"/>
    </row>
    <row r="24" spans="1:24" ht="15" customHeight="1" x14ac:dyDescent="0.2">
      <c r="A24" s="60"/>
      <c r="B24" s="52"/>
      <c r="C24" s="45"/>
      <c r="D24" s="46"/>
      <c r="E24" s="32" t="str">
        <f t="shared" ref="E24:F30" si="15">IF(C24&gt;0,C24*34, " ")</f>
        <v xml:space="preserve"> </v>
      </c>
      <c r="F24" s="33" t="str">
        <f t="shared" si="15"/>
        <v xml:space="preserve"> </v>
      </c>
      <c r="G24" s="47"/>
      <c r="H24" s="46"/>
      <c r="I24" s="32" t="str">
        <f t="shared" ref="I24:J30" si="16">IF(G24&gt;0,G24*34, " ")</f>
        <v xml:space="preserve"> </v>
      </c>
      <c r="J24" s="33" t="str">
        <f t="shared" si="16"/>
        <v xml:space="preserve"> </v>
      </c>
      <c r="K24" s="45"/>
      <c r="L24" s="46"/>
      <c r="M24" s="32" t="str">
        <f t="shared" si="10"/>
        <v xml:space="preserve"> </v>
      </c>
      <c r="N24" s="33" t="str">
        <f t="shared" si="10"/>
        <v xml:space="preserve"> </v>
      </c>
      <c r="O24" s="47"/>
      <c r="P24" s="46"/>
      <c r="Q24" s="32" t="str">
        <f t="shared" si="11"/>
        <v xml:space="preserve"> </v>
      </c>
      <c r="R24" s="33" t="str">
        <f t="shared" si="11"/>
        <v xml:space="preserve"> </v>
      </c>
      <c r="S24" s="31" t="str">
        <f t="shared" si="12"/>
        <v xml:space="preserve"> </v>
      </c>
      <c r="T24" s="32" t="str">
        <f t="shared" si="13"/>
        <v xml:space="preserve"> </v>
      </c>
      <c r="U24" s="32" t="str">
        <f t="shared" si="14"/>
        <v xml:space="preserve"> </v>
      </c>
      <c r="V24" s="33" t="str">
        <f t="shared" si="14"/>
        <v xml:space="preserve"> </v>
      </c>
      <c r="W24" s="9"/>
      <c r="X24" s="9"/>
    </row>
    <row r="25" spans="1:24" ht="15" customHeight="1" x14ac:dyDescent="0.2">
      <c r="A25" s="60"/>
      <c r="B25" s="52"/>
      <c r="C25" s="45"/>
      <c r="D25" s="46"/>
      <c r="E25" s="32" t="str">
        <f t="shared" si="15"/>
        <v xml:space="preserve"> </v>
      </c>
      <c r="F25" s="33" t="str">
        <f t="shared" si="15"/>
        <v xml:space="preserve"> </v>
      </c>
      <c r="G25" s="47"/>
      <c r="H25" s="46"/>
      <c r="I25" s="32" t="str">
        <f t="shared" si="16"/>
        <v xml:space="preserve"> </v>
      </c>
      <c r="J25" s="33" t="str">
        <f t="shared" si="16"/>
        <v xml:space="preserve"> </v>
      </c>
      <c r="K25" s="45"/>
      <c r="L25" s="46"/>
      <c r="M25" s="32" t="str">
        <f t="shared" si="10"/>
        <v xml:space="preserve"> </v>
      </c>
      <c r="N25" s="33" t="str">
        <f t="shared" si="10"/>
        <v xml:space="preserve"> </v>
      </c>
      <c r="O25" s="47"/>
      <c r="P25" s="46"/>
      <c r="Q25" s="32" t="str">
        <f t="shared" si="11"/>
        <v xml:space="preserve"> </v>
      </c>
      <c r="R25" s="33" t="str">
        <f t="shared" si="11"/>
        <v xml:space="preserve"> </v>
      </c>
      <c r="S25" s="31" t="str">
        <f t="shared" si="12"/>
        <v xml:space="preserve"> </v>
      </c>
      <c r="T25" s="32" t="str">
        <f t="shared" si="13"/>
        <v xml:space="preserve"> </v>
      </c>
      <c r="U25" s="32" t="str">
        <f t="shared" si="14"/>
        <v xml:space="preserve"> </v>
      </c>
      <c r="V25" s="33" t="str">
        <f t="shared" si="14"/>
        <v xml:space="preserve"> </v>
      </c>
      <c r="W25" s="9"/>
      <c r="X25" s="9"/>
    </row>
    <row r="26" spans="1:24" ht="15" customHeight="1" x14ac:dyDescent="0.2">
      <c r="A26" s="60"/>
      <c r="B26" s="51"/>
      <c r="C26" s="45"/>
      <c r="D26" s="46"/>
      <c r="E26" s="32" t="str">
        <f t="shared" si="15"/>
        <v xml:space="preserve"> </v>
      </c>
      <c r="F26" s="33" t="str">
        <f t="shared" si="15"/>
        <v xml:space="preserve"> </v>
      </c>
      <c r="G26" s="46"/>
      <c r="H26" s="46"/>
      <c r="I26" s="32" t="str">
        <f t="shared" si="16"/>
        <v xml:space="preserve"> </v>
      </c>
      <c r="J26" s="33" t="str">
        <f t="shared" si="16"/>
        <v xml:space="preserve"> </v>
      </c>
      <c r="K26" s="45"/>
      <c r="L26" s="46"/>
      <c r="M26" s="32" t="str">
        <f t="shared" si="10"/>
        <v xml:space="preserve"> </v>
      </c>
      <c r="N26" s="33" t="str">
        <f t="shared" si="10"/>
        <v xml:space="preserve"> </v>
      </c>
      <c r="O26" s="47"/>
      <c r="P26" s="46"/>
      <c r="Q26" s="32" t="str">
        <f t="shared" si="11"/>
        <v xml:space="preserve"> </v>
      </c>
      <c r="R26" s="33" t="str">
        <f t="shared" si="11"/>
        <v xml:space="preserve"> </v>
      </c>
      <c r="S26" s="31" t="str">
        <f t="shared" si="12"/>
        <v xml:space="preserve"> </v>
      </c>
      <c r="T26" s="32" t="str">
        <f t="shared" si="13"/>
        <v xml:space="preserve"> </v>
      </c>
      <c r="U26" s="32" t="str">
        <f t="shared" si="14"/>
        <v xml:space="preserve"> </v>
      </c>
      <c r="V26" s="33" t="str">
        <f t="shared" si="14"/>
        <v xml:space="preserve"> </v>
      </c>
      <c r="W26" s="9"/>
      <c r="X26" s="9"/>
    </row>
    <row r="27" spans="1:24" ht="15" customHeight="1" x14ac:dyDescent="0.2">
      <c r="A27" s="60"/>
      <c r="B27" s="38"/>
      <c r="C27" s="45"/>
      <c r="D27" s="46"/>
      <c r="E27" s="32" t="str">
        <f t="shared" si="15"/>
        <v xml:space="preserve"> </v>
      </c>
      <c r="F27" s="33" t="str">
        <f t="shared" si="15"/>
        <v xml:space="preserve"> </v>
      </c>
      <c r="G27" s="46"/>
      <c r="H27" s="46"/>
      <c r="I27" s="32" t="str">
        <f t="shared" si="16"/>
        <v xml:space="preserve"> </v>
      </c>
      <c r="J27" s="33" t="str">
        <f t="shared" si="16"/>
        <v xml:space="preserve"> </v>
      </c>
      <c r="K27" s="45"/>
      <c r="L27" s="46"/>
      <c r="M27" s="32" t="str">
        <f t="shared" si="10"/>
        <v xml:space="preserve"> </v>
      </c>
      <c r="N27" s="33" t="str">
        <f t="shared" si="10"/>
        <v xml:space="preserve"> </v>
      </c>
      <c r="O27" s="47"/>
      <c r="P27" s="46"/>
      <c r="Q27" s="32" t="str">
        <f t="shared" si="11"/>
        <v xml:space="preserve"> </v>
      </c>
      <c r="R27" s="33" t="str">
        <f t="shared" si="11"/>
        <v xml:space="preserve"> </v>
      </c>
      <c r="S27" s="31" t="str">
        <f t="shared" si="12"/>
        <v xml:space="preserve"> </v>
      </c>
      <c r="T27" s="32" t="str">
        <f t="shared" si="13"/>
        <v xml:space="preserve"> </v>
      </c>
      <c r="U27" s="32" t="str">
        <f t="shared" si="14"/>
        <v xml:space="preserve"> </v>
      </c>
      <c r="V27" s="33" t="str">
        <f t="shared" si="14"/>
        <v xml:space="preserve"> </v>
      </c>
      <c r="W27" s="9"/>
      <c r="X27" s="9"/>
    </row>
    <row r="28" spans="1:24" ht="15" customHeight="1" x14ac:dyDescent="0.2">
      <c r="A28" s="60"/>
      <c r="B28" s="38"/>
      <c r="C28" s="45"/>
      <c r="D28" s="46"/>
      <c r="E28" s="32" t="str">
        <f t="shared" si="15"/>
        <v xml:space="preserve"> </v>
      </c>
      <c r="F28" s="33" t="str">
        <f t="shared" si="15"/>
        <v xml:space="preserve"> </v>
      </c>
      <c r="G28" s="46"/>
      <c r="H28" s="46"/>
      <c r="I28" s="32" t="str">
        <f t="shared" si="16"/>
        <v xml:space="preserve"> </v>
      </c>
      <c r="J28" s="33" t="str">
        <f t="shared" si="16"/>
        <v xml:space="preserve"> </v>
      </c>
      <c r="K28" s="45"/>
      <c r="L28" s="46"/>
      <c r="M28" s="32" t="str">
        <f t="shared" si="10"/>
        <v xml:space="preserve"> </v>
      </c>
      <c r="N28" s="33" t="str">
        <f t="shared" si="10"/>
        <v xml:space="preserve"> </v>
      </c>
      <c r="O28" s="47"/>
      <c r="P28" s="46"/>
      <c r="Q28" s="32" t="str">
        <f t="shared" si="11"/>
        <v xml:space="preserve"> </v>
      </c>
      <c r="R28" s="33" t="str">
        <f t="shared" si="11"/>
        <v xml:space="preserve"> </v>
      </c>
      <c r="S28" s="31" t="str">
        <f t="shared" si="12"/>
        <v xml:space="preserve"> </v>
      </c>
      <c r="T28" s="32" t="str">
        <f t="shared" si="13"/>
        <v xml:space="preserve"> </v>
      </c>
      <c r="U28" s="32" t="str">
        <f t="shared" si="14"/>
        <v xml:space="preserve"> </v>
      </c>
      <c r="V28" s="33" t="str">
        <f t="shared" si="14"/>
        <v xml:space="preserve"> </v>
      </c>
      <c r="W28" s="9"/>
      <c r="X28" s="9"/>
    </row>
    <row r="29" spans="1:24" ht="15" customHeight="1" x14ac:dyDescent="0.2">
      <c r="A29" s="60"/>
      <c r="B29" s="51"/>
      <c r="C29" s="45"/>
      <c r="D29" s="46"/>
      <c r="E29" s="32" t="str">
        <f t="shared" si="15"/>
        <v xml:space="preserve"> </v>
      </c>
      <c r="F29" s="33" t="str">
        <f t="shared" si="15"/>
        <v xml:space="preserve"> </v>
      </c>
      <c r="G29" s="46"/>
      <c r="H29" s="46"/>
      <c r="I29" s="32" t="str">
        <f t="shared" si="16"/>
        <v xml:space="preserve"> </v>
      </c>
      <c r="J29" s="33" t="str">
        <f t="shared" si="16"/>
        <v xml:space="preserve"> </v>
      </c>
      <c r="K29" s="45"/>
      <c r="L29" s="46"/>
      <c r="M29" s="32" t="str">
        <f t="shared" si="10"/>
        <v xml:space="preserve"> </v>
      </c>
      <c r="N29" s="33" t="str">
        <f t="shared" si="10"/>
        <v xml:space="preserve"> </v>
      </c>
      <c r="O29" s="46"/>
      <c r="P29" s="46"/>
      <c r="Q29" s="32" t="str">
        <f t="shared" si="11"/>
        <v xml:space="preserve"> </v>
      </c>
      <c r="R29" s="33" t="str">
        <f t="shared" si="11"/>
        <v xml:space="preserve"> </v>
      </c>
      <c r="S29" s="31" t="str">
        <f t="shared" si="12"/>
        <v xml:space="preserve"> </v>
      </c>
      <c r="T29" s="32" t="str">
        <f t="shared" si="13"/>
        <v xml:space="preserve"> </v>
      </c>
      <c r="U29" s="32" t="str">
        <f t="shared" si="14"/>
        <v xml:space="preserve"> </v>
      </c>
      <c r="V29" s="33" t="str">
        <f t="shared" si="14"/>
        <v xml:space="preserve"> </v>
      </c>
      <c r="W29" s="9"/>
      <c r="X29" s="9"/>
    </row>
    <row r="30" spans="1:24" ht="15" customHeight="1" x14ac:dyDescent="0.2">
      <c r="A30" s="60"/>
      <c r="B30" s="38"/>
      <c r="C30" s="45"/>
      <c r="D30" s="46"/>
      <c r="E30" s="32" t="str">
        <f t="shared" si="15"/>
        <v xml:space="preserve"> </v>
      </c>
      <c r="F30" s="33" t="str">
        <f t="shared" si="15"/>
        <v xml:space="preserve"> </v>
      </c>
      <c r="G30" s="47"/>
      <c r="H30" s="46"/>
      <c r="I30" s="32" t="str">
        <f t="shared" si="16"/>
        <v xml:space="preserve"> </v>
      </c>
      <c r="J30" s="33" t="str">
        <f t="shared" si="16"/>
        <v xml:space="preserve"> </v>
      </c>
      <c r="K30" s="45"/>
      <c r="L30" s="46"/>
      <c r="M30" s="32" t="str">
        <f t="shared" si="10"/>
        <v xml:space="preserve"> </v>
      </c>
      <c r="N30" s="33" t="str">
        <f t="shared" si="10"/>
        <v xml:space="preserve"> </v>
      </c>
      <c r="O30" s="47"/>
      <c r="P30" s="46"/>
      <c r="Q30" s="32" t="str">
        <f t="shared" si="11"/>
        <v xml:space="preserve"> </v>
      </c>
      <c r="R30" s="33" t="str">
        <f t="shared" si="11"/>
        <v xml:space="preserve"> </v>
      </c>
      <c r="S30" s="31" t="str">
        <f t="shared" si="12"/>
        <v xml:space="preserve"> </v>
      </c>
      <c r="T30" s="32" t="str">
        <f t="shared" si="13"/>
        <v xml:space="preserve"> </v>
      </c>
      <c r="U30" s="32" t="str">
        <f t="shared" si="14"/>
        <v xml:space="preserve"> </v>
      </c>
      <c r="V30" s="33" t="str">
        <f t="shared" si="14"/>
        <v xml:space="preserve"> </v>
      </c>
      <c r="W30" s="9"/>
      <c r="X30" s="9"/>
    </row>
    <row r="31" spans="1:24" ht="15" customHeight="1" x14ac:dyDescent="0.2">
      <c r="A31" s="60"/>
      <c r="B31" s="38" t="s">
        <v>33</v>
      </c>
      <c r="C31" s="45"/>
      <c r="D31" s="46"/>
      <c r="E31" s="32"/>
      <c r="F31" s="33"/>
      <c r="G31" s="45"/>
      <c r="H31" s="46"/>
      <c r="I31" s="32"/>
      <c r="J31" s="33"/>
      <c r="K31" s="45"/>
      <c r="L31" s="46"/>
      <c r="M31" s="32"/>
      <c r="N31" s="33"/>
      <c r="O31" s="45"/>
      <c r="P31" s="46"/>
      <c r="Q31" s="32"/>
      <c r="R31" s="33"/>
      <c r="S31" s="45"/>
      <c r="T31" s="46"/>
      <c r="U31" s="32"/>
      <c r="V31" s="33"/>
      <c r="W31" s="9"/>
      <c r="X31" s="9"/>
    </row>
    <row r="32" spans="1:24" ht="15" customHeight="1" thickBot="1" x14ac:dyDescent="0.25">
      <c r="A32" s="61"/>
      <c r="B32" s="38" t="s">
        <v>34</v>
      </c>
      <c r="C32" s="69"/>
      <c r="D32" s="70"/>
      <c r="E32" s="71"/>
      <c r="F32" s="72"/>
      <c r="G32" s="69"/>
      <c r="H32" s="70"/>
      <c r="I32" s="71"/>
      <c r="J32" s="72"/>
      <c r="K32" s="69"/>
      <c r="L32" s="70"/>
      <c r="M32" s="71"/>
      <c r="N32" s="72"/>
      <c r="O32" s="69"/>
      <c r="P32" s="70"/>
      <c r="Q32" s="71"/>
      <c r="R32" s="72"/>
      <c r="S32" s="69"/>
      <c r="T32" s="70"/>
      <c r="U32" s="71"/>
      <c r="V32" s="72"/>
      <c r="W32" s="9"/>
      <c r="X32" s="9"/>
    </row>
    <row r="33" spans="1:24" ht="15" customHeight="1" thickBot="1" x14ac:dyDescent="0.25">
      <c r="A33" s="129" t="s">
        <v>18</v>
      </c>
      <c r="B33" s="130"/>
      <c r="C33" s="15">
        <f t="shared" ref="C33:V33" si="17">SUM(C7:C16)</f>
        <v>20</v>
      </c>
      <c r="D33" s="16">
        <f t="shared" si="17"/>
        <v>2</v>
      </c>
      <c r="E33" s="16">
        <f t="shared" si="17"/>
        <v>680</v>
      </c>
      <c r="F33" s="17">
        <f t="shared" si="17"/>
        <v>68</v>
      </c>
      <c r="G33" s="15">
        <f t="shared" si="17"/>
        <v>13</v>
      </c>
      <c r="H33" s="16">
        <f t="shared" si="17"/>
        <v>0</v>
      </c>
      <c r="I33" s="16">
        <f t="shared" si="17"/>
        <v>442</v>
      </c>
      <c r="J33" s="17">
        <f t="shared" si="17"/>
        <v>0</v>
      </c>
      <c r="K33" s="15">
        <f t="shared" si="17"/>
        <v>12</v>
      </c>
      <c r="L33" s="16">
        <f t="shared" si="17"/>
        <v>0</v>
      </c>
      <c r="M33" s="16">
        <f t="shared" si="17"/>
        <v>408</v>
      </c>
      <c r="N33" s="17">
        <f t="shared" si="17"/>
        <v>0</v>
      </c>
      <c r="O33" s="15">
        <f t="shared" si="17"/>
        <v>10</v>
      </c>
      <c r="P33" s="16">
        <f t="shared" si="17"/>
        <v>0</v>
      </c>
      <c r="Q33" s="16">
        <f t="shared" si="17"/>
        <v>320</v>
      </c>
      <c r="R33" s="17">
        <f t="shared" si="17"/>
        <v>0</v>
      </c>
      <c r="S33" s="15">
        <f t="shared" si="17"/>
        <v>55</v>
      </c>
      <c r="T33" s="16">
        <f t="shared" si="17"/>
        <v>2</v>
      </c>
      <c r="U33" s="16">
        <f t="shared" si="17"/>
        <v>1850</v>
      </c>
      <c r="V33" s="17">
        <f t="shared" si="17"/>
        <v>68</v>
      </c>
      <c r="W33" s="9"/>
      <c r="X33" s="9"/>
    </row>
    <row r="34" spans="1:24" ht="15" customHeight="1" thickBot="1" x14ac:dyDescent="0.25">
      <c r="A34" s="118" t="s">
        <v>19</v>
      </c>
      <c r="B34" s="119"/>
      <c r="C34" s="18">
        <f t="shared" ref="C34:V34" si="18">SUM(C18:C30)</f>
        <v>0</v>
      </c>
      <c r="D34" s="19">
        <f t="shared" si="18"/>
        <v>0</v>
      </c>
      <c r="E34" s="19">
        <f t="shared" si="18"/>
        <v>0</v>
      </c>
      <c r="F34" s="20">
        <f t="shared" si="18"/>
        <v>0</v>
      </c>
      <c r="G34" s="18">
        <f t="shared" si="18"/>
        <v>0</v>
      </c>
      <c r="H34" s="19">
        <f t="shared" si="18"/>
        <v>0</v>
      </c>
      <c r="I34" s="19">
        <f t="shared" si="18"/>
        <v>0</v>
      </c>
      <c r="J34" s="20">
        <f t="shared" si="18"/>
        <v>0</v>
      </c>
      <c r="K34" s="18">
        <f t="shared" si="18"/>
        <v>0</v>
      </c>
      <c r="L34" s="19">
        <f t="shared" si="18"/>
        <v>0</v>
      </c>
      <c r="M34" s="19">
        <f t="shared" si="18"/>
        <v>0</v>
      </c>
      <c r="N34" s="20">
        <f t="shared" si="18"/>
        <v>0</v>
      </c>
      <c r="O34" s="18">
        <f t="shared" si="18"/>
        <v>0</v>
      </c>
      <c r="P34" s="19">
        <f t="shared" si="18"/>
        <v>0</v>
      </c>
      <c r="Q34" s="19">
        <f t="shared" si="18"/>
        <v>0</v>
      </c>
      <c r="R34" s="20">
        <f t="shared" si="18"/>
        <v>0</v>
      </c>
      <c r="S34" s="18">
        <f t="shared" si="18"/>
        <v>0</v>
      </c>
      <c r="T34" s="19">
        <f t="shared" si="18"/>
        <v>0</v>
      </c>
      <c r="U34" s="19">
        <f t="shared" si="18"/>
        <v>0</v>
      </c>
      <c r="V34" s="20">
        <f t="shared" si="18"/>
        <v>0</v>
      </c>
      <c r="W34" s="21"/>
      <c r="X34" s="21"/>
    </row>
    <row r="35" spans="1:24" ht="15" customHeight="1" thickTop="1" thickBot="1" x14ac:dyDescent="0.25">
      <c r="A35" s="120" t="s">
        <v>20</v>
      </c>
      <c r="B35" s="121"/>
      <c r="C35" s="22">
        <f>C33+C34</f>
        <v>20</v>
      </c>
      <c r="D35" s="23">
        <f t="shared" ref="D35:V35" si="19">D33+D34</f>
        <v>2</v>
      </c>
      <c r="E35" s="23">
        <f t="shared" si="19"/>
        <v>680</v>
      </c>
      <c r="F35" s="24">
        <f t="shared" si="19"/>
        <v>68</v>
      </c>
      <c r="G35" s="22">
        <f t="shared" si="19"/>
        <v>13</v>
      </c>
      <c r="H35" s="23">
        <f t="shared" si="19"/>
        <v>0</v>
      </c>
      <c r="I35" s="23">
        <f t="shared" si="19"/>
        <v>442</v>
      </c>
      <c r="J35" s="24">
        <f t="shared" si="19"/>
        <v>0</v>
      </c>
      <c r="K35" s="22">
        <f t="shared" si="19"/>
        <v>12</v>
      </c>
      <c r="L35" s="23">
        <f t="shared" si="19"/>
        <v>0</v>
      </c>
      <c r="M35" s="23">
        <f t="shared" si="19"/>
        <v>408</v>
      </c>
      <c r="N35" s="24">
        <f t="shared" si="19"/>
        <v>0</v>
      </c>
      <c r="O35" s="22">
        <f t="shared" si="19"/>
        <v>10</v>
      </c>
      <c r="P35" s="23">
        <f t="shared" si="19"/>
        <v>0</v>
      </c>
      <c r="Q35" s="23">
        <f t="shared" si="19"/>
        <v>320</v>
      </c>
      <c r="R35" s="24">
        <f t="shared" si="19"/>
        <v>0</v>
      </c>
      <c r="S35" s="22">
        <f t="shared" si="19"/>
        <v>55</v>
      </c>
      <c r="T35" s="23">
        <f t="shared" si="19"/>
        <v>2</v>
      </c>
      <c r="U35" s="23">
        <f t="shared" si="19"/>
        <v>1850</v>
      </c>
      <c r="V35" s="24">
        <f t="shared" si="19"/>
        <v>68</v>
      </c>
      <c r="W35" s="25"/>
      <c r="X35" s="25"/>
    </row>
    <row r="36" spans="1:24" ht="15" customHeight="1" thickTop="1" thickBot="1" x14ac:dyDescent="0.25">
      <c r="A36" s="150"/>
      <c r="B36" s="151"/>
      <c r="C36" s="116">
        <f>C35+D35</f>
        <v>22</v>
      </c>
      <c r="D36" s="148"/>
      <c r="E36" s="117">
        <f>E35+F35</f>
        <v>748</v>
      </c>
      <c r="F36" s="149"/>
      <c r="G36" s="116">
        <f>G35+H35</f>
        <v>13</v>
      </c>
      <c r="H36" s="148"/>
      <c r="I36" s="117">
        <f>I35+J35</f>
        <v>442</v>
      </c>
      <c r="J36" s="149"/>
      <c r="K36" s="116">
        <f>K35+L35</f>
        <v>12</v>
      </c>
      <c r="L36" s="148"/>
      <c r="M36" s="117">
        <f>M35+N35</f>
        <v>408</v>
      </c>
      <c r="N36" s="149"/>
      <c r="O36" s="116">
        <f>O35+P35</f>
        <v>10</v>
      </c>
      <c r="P36" s="148"/>
      <c r="Q36" s="117">
        <f>Q35+R35</f>
        <v>320</v>
      </c>
      <c r="R36" s="149"/>
      <c r="S36" s="116">
        <f>S35+T35</f>
        <v>57</v>
      </c>
      <c r="T36" s="148"/>
      <c r="U36" s="117">
        <f>U35+V35</f>
        <v>1918</v>
      </c>
      <c r="V36" s="149"/>
      <c r="W36" s="25"/>
      <c r="X36" s="25"/>
    </row>
    <row r="37" spans="1:24" ht="15" customHeight="1" thickTop="1" x14ac:dyDescent="0.2">
      <c r="A37" s="26"/>
      <c r="B37" s="55" t="s">
        <v>30</v>
      </c>
      <c r="C37" s="27"/>
      <c r="D37" s="27"/>
      <c r="E37" s="27"/>
      <c r="F37" s="27"/>
      <c r="G37" s="27"/>
      <c r="H37" s="27"/>
      <c r="I37" s="27"/>
      <c r="J37" s="56" t="s">
        <v>31</v>
      </c>
      <c r="K37" s="27"/>
      <c r="L37" s="27"/>
      <c r="M37" s="27"/>
      <c r="N37" s="27"/>
      <c r="O37" s="27"/>
      <c r="P37" s="27"/>
      <c r="Q37" s="27"/>
      <c r="R37" s="27"/>
      <c r="S37" s="27"/>
      <c r="T37" s="9"/>
      <c r="U37" s="27"/>
      <c r="V37" s="9"/>
      <c r="W37" s="9"/>
      <c r="X37" s="9"/>
    </row>
    <row r="38" spans="1:24" ht="15" customHeight="1" x14ac:dyDescent="0.2">
      <c r="B38" s="55" t="s">
        <v>32</v>
      </c>
      <c r="L38" s="28"/>
    </row>
    <row r="39" spans="1:24" ht="15" customHeight="1" x14ac:dyDescent="0.2"/>
    <row r="40" spans="1:24" ht="15" customHeight="1" x14ac:dyDescent="0.2"/>
    <row r="41" spans="1:24" ht="15" customHeight="1" x14ac:dyDescent="0.2"/>
    <row r="42" spans="1:24" ht="15" customHeight="1" x14ac:dyDescent="0.2"/>
    <row r="43" spans="1:24" ht="15" customHeight="1" x14ac:dyDescent="0.2"/>
    <row r="44" spans="1:24" ht="15" customHeight="1" x14ac:dyDescent="0.2"/>
    <row r="45" spans="1:24" ht="15" customHeight="1" x14ac:dyDescent="0.2"/>
  </sheetData>
  <mergeCells count="33">
    <mergeCell ref="A1:G1"/>
    <mergeCell ref="A2:G2"/>
    <mergeCell ref="A4:B5"/>
    <mergeCell ref="G4:J4"/>
    <mergeCell ref="Q5:R5"/>
    <mergeCell ref="I5:J5"/>
    <mergeCell ref="K5:L5"/>
    <mergeCell ref="M5:N5"/>
    <mergeCell ref="O5:P5"/>
    <mergeCell ref="C4:F4"/>
    <mergeCell ref="S5:T5"/>
    <mergeCell ref="U5:V5"/>
    <mergeCell ref="A6:B6"/>
    <mergeCell ref="K4:N4"/>
    <mergeCell ref="O4:R4"/>
    <mergeCell ref="S4:V4"/>
    <mergeCell ref="C5:D5"/>
    <mergeCell ref="E5:F5"/>
    <mergeCell ref="G5:H5"/>
    <mergeCell ref="C36:D36"/>
    <mergeCell ref="E36:F36"/>
    <mergeCell ref="G36:H36"/>
    <mergeCell ref="I36:J36"/>
    <mergeCell ref="A17:B17"/>
    <mergeCell ref="A33:B33"/>
    <mergeCell ref="A34:B34"/>
    <mergeCell ref="A35:B36"/>
    <mergeCell ref="S36:T36"/>
    <mergeCell ref="U36:V36"/>
    <mergeCell ref="K36:L36"/>
    <mergeCell ref="M36:N36"/>
    <mergeCell ref="O36:P36"/>
    <mergeCell ref="Q36:R36"/>
  </mergeCells>
  <phoneticPr fontId="0" type="noConversion"/>
  <pageMargins left="0.75" right="0.28000000000000003" top="0.34" bottom="0.34" header="0.2" footer="0.16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X46"/>
  <sheetViews>
    <sheetView tabSelected="1" workbookViewId="0">
      <selection sqref="A1:G1"/>
    </sheetView>
  </sheetViews>
  <sheetFormatPr defaultColWidth="9.140625" defaultRowHeight="12.75" x14ac:dyDescent="0.2"/>
  <cols>
    <col min="1" max="1" width="3.42578125" style="1" customWidth="1"/>
    <col min="2" max="2" width="40.85546875" style="1" customWidth="1"/>
    <col min="3" max="15" width="5.85546875" style="1" customWidth="1"/>
    <col min="16" max="16" width="5.85546875" style="2" customWidth="1"/>
    <col min="17" max="17" width="5.85546875" style="1" customWidth="1"/>
    <col min="18" max="18" width="5.85546875" style="2" customWidth="1"/>
    <col min="19" max="20" width="6.140625" style="2" customWidth="1"/>
    <col min="21" max="21" width="26.85546875" style="1" customWidth="1"/>
    <col min="22" max="16384" width="9.140625" style="1"/>
  </cols>
  <sheetData>
    <row r="1" spans="1:20" ht="15" customHeight="1" x14ac:dyDescent="0.2">
      <c r="A1" s="131" t="s">
        <v>23</v>
      </c>
      <c r="B1" s="132"/>
      <c r="C1" s="132"/>
      <c r="D1" s="132"/>
      <c r="E1" s="132"/>
      <c r="F1" s="132"/>
      <c r="G1" s="132"/>
      <c r="H1" s="95"/>
      <c r="I1" s="95"/>
      <c r="J1" s="95"/>
      <c r="K1" s="95"/>
      <c r="L1" s="95"/>
      <c r="M1" s="95"/>
      <c r="N1" s="95"/>
    </row>
    <row r="2" spans="1:20" ht="15" customHeight="1" x14ac:dyDescent="0.2">
      <c r="A2" s="133" t="s">
        <v>55</v>
      </c>
      <c r="B2" s="134"/>
      <c r="C2" s="134"/>
      <c r="D2" s="134"/>
      <c r="E2" s="134"/>
      <c r="F2" s="134"/>
      <c r="G2" s="134"/>
      <c r="H2" s="95"/>
      <c r="I2" s="95"/>
      <c r="J2" s="95"/>
      <c r="K2" s="95"/>
      <c r="L2" s="95"/>
      <c r="M2" s="95"/>
      <c r="N2" s="95"/>
    </row>
    <row r="3" spans="1:20" ht="15" customHeight="1" thickBot="1" x14ac:dyDescent="0.25">
      <c r="A3" s="96"/>
      <c r="B3" s="97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20" ht="15" customHeight="1" thickTop="1" x14ac:dyDescent="0.2">
      <c r="A4" s="135" t="s">
        <v>0</v>
      </c>
      <c r="B4" s="136"/>
      <c r="C4" s="139" t="s">
        <v>1</v>
      </c>
      <c r="D4" s="140"/>
      <c r="E4" s="140"/>
      <c r="F4" s="141"/>
      <c r="G4" s="142" t="s">
        <v>2</v>
      </c>
      <c r="H4" s="140"/>
      <c r="I4" s="140"/>
      <c r="J4" s="140"/>
      <c r="K4" s="139" t="s">
        <v>3</v>
      </c>
      <c r="L4" s="140"/>
      <c r="M4" s="140"/>
      <c r="N4" s="141"/>
      <c r="O4" s="143" t="s">
        <v>5</v>
      </c>
      <c r="P4" s="144"/>
      <c r="Q4" s="144"/>
      <c r="R4" s="145"/>
      <c r="S4" s="4"/>
      <c r="T4" s="4"/>
    </row>
    <row r="5" spans="1:20" ht="15" customHeight="1" x14ac:dyDescent="0.2">
      <c r="A5" s="137"/>
      <c r="B5" s="138"/>
      <c r="C5" s="122" t="s">
        <v>6</v>
      </c>
      <c r="D5" s="123"/>
      <c r="E5" s="124" t="s">
        <v>7</v>
      </c>
      <c r="F5" s="125"/>
      <c r="G5" s="126" t="s">
        <v>6</v>
      </c>
      <c r="H5" s="123"/>
      <c r="I5" s="124" t="s">
        <v>7</v>
      </c>
      <c r="J5" s="126"/>
      <c r="K5" s="122" t="s">
        <v>6</v>
      </c>
      <c r="L5" s="123"/>
      <c r="M5" s="124" t="s">
        <v>7</v>
      </c>
      <c r="N5" s="125"/>
      <c r="O5" s="122" t="s">
        <v>6</v>
      </c>
      <c r="P5" s="123"/>
      <c r="Q5" s="124" t="s">
        <v>7</v>
      </c>
      <c r="R5" s="125"/>
      <c r="S5" s="4"/>
      <c r="T5" s="4"/>
    </row>
    <row r="6" spans="1:20" ht="15" customHeight="1" thickBot="1" x14ac:dyDescent="0.25">
      <c r="A6" s="127" t="s">
        <v>8</v>
      </c>
      <c r="B6" s="128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79" t="s">
        <v>9</v>
      </c>
      <c r="P6" s="80" t="s">
        <v>10</v>
      </c>
      <c r="Q6" s="80" t="s">
        <v>9</v>
      </c>
      <c r="R6" s="81" t="s">
        <v>10</v>
      </c>
      <c r="S6" s="4"/>
      <c r="T6" s="4"/>
    </row>
    <row r="7" spans="1:20" ht="15" customHeight="1" x14ac:dyDescent="0.2">
      <c r="A7" s="59">
        <v>1</v>
      </c>
      <c r="B7" s="35" t="s">
        <v>11</v>
      </c>
      <c r="C7" s="36">
        <v>3</v>
      </c>
      <c r="D7" s="37"/>
      <c r="E7" s="29">
        <f>IF(C7&gt;0,C7*34, " ")</f>
        <v>102</v>
      </c>
      <c r="F7" s="30" t="str">
        <f>IF(D7&gt;0,D7*34, " ")</f>
        <v xml:space="preserve"> </v>
      </c>
      <c r="G7" s="42">
        <v>2</v>
      </c>
      <c r="H7" s="37"/>
      <c r="I7" s="29">
        <f>IF(G7&gt;0,G7*34, " ")</f>
        <v>68</v>
      </c>
      <c r="J7" s="30" t="str">
        <f>IF(H7&gt;0,H7*34, " ")</f>
        <v xml:space="preserve"> </v>
      </c>
      <c r="K7" s="36">
        <v>2</v>
      </c>
      <c r="L7" s="37"/>
      <c r="M7" s="29">
        <f>IF(K7&gt;0,K7*32, " ")</f>
        <v>64</v>
      </c>
      <c r="N7" s="30" t="str">
        <f>IF(L7&gt;0,L7*32, " ")</f>
        <v xml:space="preserve"> </v>
      </c>
      <c r="O7" s="77">
        <f t="shared" ref="O7:O12" si="0">IF(C7+G7+K7&gt;0,C7+G7+K7, " ")</f>
        <v>7</v>
      </c>
      <c r="P7" s="78" t="str">
        <f t="shared" ref="P7:P13" si="1">IF(D7+H7+L7&gt;0, D7+H7+L7, " ")</f>
        <v xml:space="preserve"> </v>
      </c>
      <c r="Q7" s="78">
        <f>IF(O7&lt;&gt;" ", (IF(E7&lt;&gt;" ", E7, 0)+IF(I7&lt;&gt;" ", I7, 0)+IF(M7&lt;&gt;" ", M7, 0)), " ")</f>
        <v>234</v>
      </c>
      <c r="R7" s="83" t="str">
        <f>IF(P7&lt;&gt;" ", (IF(F7&lt;&gt;" ", F7, 0)+IF(J7&lt;&gt;" ", J7, 0)+IF(N7&lt;&gt;" ", N7, 0)), " ")</f>
        <v xml:space="preserve"> </v>
      </c>
      <c r="S7" s="9"/>
      <c r="T7" s="9"/>
    </row>
    <row r="8" spans="1:20" ht="15" customHeight="1" x14ac:dyDescent="0.2">
      <c r="A8" s="59">
        <v>2</v>
      </c>
      <c r="B8" s="38" t="s">
        <v>12</v>
      </c>
      <c r="C8" s="39">
        <v>2</v>
      </c>
      <c r="D8" s="40"/>
      <c r="E8" s="32">
        <f>IF(C8&gt;0,C8*34, " ")</f>
        <v>68</v>
      </c>
      <c r="F8" s="33" t="str">
        <f>IF(D8&gt;0,D8*34, " ")</f>
        <v xml:space="preserve"> </v>
      </c>
      <c r="G8" s="43">
        <v>2</v>
      </c>
      <c r="H8" s="40"/>
      <c r="I8" s="32">
        <f>IF(G8&gt;0,G8*34, " ")</f>
        <v>68</v>
      </c>
      <c r="J8" s="33" t="str">
        <f>IF(H8&gt;0,H8*34, " ")</f>
        <v xml:space="preserve"> </v>
      </c>
      <c r="K8" s="39">
        <v>2</v>
      </c>
      <c r="L8" s="40"/>
      <c r="M8" s="32">
        <f>IF(K8&gt;0,K8*32, " ")</f>
        <v>64</v>
      </c>
      <c r="N8" s="33" t="str">
        <f>IF(L8&gt;0,L8*32, " ")</f>
        <v xml:space="preserve"> </v>
      </c>
      <c r="O8" s="76">
        <f t="shared" si="0"/>
        <v>6</v>
      </c>
      <c r="P8" s="32" t="str">
        <f t="shared" si="1"/>
        <v xml:space="preserve"> </v>
      </c>
      <c r="Q8" s="32">
        <f t="shared" ref="Q8:Q13" si="2">IF(O8&lt;&gt;" ", (IF(E8&lt;&gt;" ", E8, 0)+IF(I8&lt;&gt;" ", I8, 0)+IF(M8&lt;&gt;" ", M8, 0)), " ")</f>
        <v>200</v>
      </c>
      <c r="R8" s="33" t="str">
        <f t="shared" ref="R8:R13" si="3">IF(P8&lt;&gt;" ", (IF(F8&lt;&gt;" ", F8, 0)+IF(J8&lt;&gt;" ", J8, 0)+IF(N8&lt;&gt;" ", N8, 0)), " ")</f>
        <v xml:space="preserve"> </v>
      </c>
      <c r="S8" s="9"/>
      <c r="T8" s="9"/>
    </row>
    <row r="9" spans="1:20" ht="15" customHeight="1" x14ac:dyDescent="0.2">
      <c r="A9" s="59">
        <v>3</v>
      </c>
      <c r="B9" s="38" t="s">
        <v>15</v>
      </c>
      <c r="C9" s="39">
        <v>2</v>
      </c>
      <c r="D9" s="40"/>
      <c r="E9" s="32">
        <f t="shared" ref="E9:F13" si="4">IF(C9&gt;0,C9*34, " ")</f>
        <v>68</v>
      </c>
      <c r="F9" s="33" t="str">
        <f t="shared" si="4"/>
        <v xml:space="preserve"> </v>
      </c>
      <c r="G9" s="40">
        <v>2</v>
      </c>
      <c r="H9" s="40"/>
      <c r="I9" s="32">
        <f t="shared" ref="I9:J13" si="5">IF(G9&gt;0,G9*34, " ")</f>
        <v>68</v>
      </c>
      <c r="J9" s="33" t="str">
        <f t="shared" si="5"/>
        <v xml:space="preserve"> </v>
      </c>
      <c r="K9" s="39">
        <v>2</v>
      </c>
      <c r="L9" s="40"/>
      <c r="M9" s="32">
        <f t="shared" ref="M9:N13" si="6">IF(K9&gt;0,K9*32, " ")</f>
        <v>64</v>
      </c>
      <c r="N9" s="33" t="str">
        <f t="shared" si="6"/>
        <v xml:space="preserve"> </v>
      </c>
      <c r="O9" s="76">
        <f t="shared" si="0"/>
        <v>6</v>
      </c>
      <c r="P9" s="32" t="str">
        <f t="shared" si="1"/>
        <v xml:space="preserve"> </v>
      </c>
      <c r="Q9" s="32">
        <f t="shared" si="2"/>
        <v>200</v>
      </c>
      <c r="R9" s="33" t="str">
        <f t="shared" si="3"/>
        <v xml:space="preserve"> </v>
      </c>
      <c r="S9" s="9"/>
      <c r="T9" s="9"/>
    </row>
    <row r="10" spans="1:20" ht="15" customHeight="1" x14ac:dyDescent="0.2">
      <c r="A10" s="59">
        <v>4</v>
      </c>
      <c r="B10" s="41" t="s">
        <v>16</v>
      </c>
      <c r="C10" s="39">
        <v>3</v>
      </c>
      <c r="D10" s="40"/>
      <c r="E10" s="32">
        <f t="shared" si="4"/>
        <v>102</v>
      </c>
      <c r="F10" s="33" t="str">
        <f t="shared" si="4"/>
        <v xml:space="preserve"> </v>
      </c>
      <c r="G10" s="40">
        <v>2</v>
      </c>
      <c r="H10" s="40"/>
      <c r="I10" s="32">
        <f t="shared" si="5"/>
        <v>68</v>
      </c>
      <c r="J10" s="33" t="str">
        <f t="shared" si="5"/>
        <v xml:space="preserve"> </v>
      </c>
      <c r="K10" s="39"/>
      <c r="L10" s="40"/>
      <c r="M10" s="32" t="str">
        <f t="shared" si="6"/>
        <v xml:space="preserve"> </v>
      </c>
      <c r="N10" s="33" t="str">
        <f t="shared" si="6"/>
        <v xml:space="preserve"> </v>
      </c>
      <c r="O10" s="76">
        <f t="shared" si="0"/>
        <v>5</v>
      </c>
      <c r="P10" s="32" t="str">
        <f t="shared" si="1"/>
        <v xml:space="preserve"> </v>
      </c>
      <c r="Q10" s="32">
        <f t="shared" si="2"/>
        <v>170</v>
      </c>
      <c r="R10" s="33" t="str">
        <f t="shared" si="3"/>
        <v xml:space="preserve"> </v>
      </c>
      <c r="S10" s="9"/>
      <c r="T10" s="9"/>
    </row>
    <row r="11" spans="1:20" ht="15" customHeight="1" x14ac:dyDescent="0.2">
      <c r="A11" s="59">
        <v>5</v>
      </c>
      <c r="B11" s="41" t="s">
        <v>21</v>
      </c>
      <c r="C11" s="39"/>
      <c r="D11" s="40">
        <v>2</v>
      </c>
      <c r="E11" s="32" t="str">
        <f t="shared" si="4"/>
        <v xml:space="preserve"> </v>
      </c>
      <c r="F11" s="33">
        <f t="shared" si="4"/>
        <v>68</v>
      </c>
      <c r="G11" s="40"/>
      <c r="H11" s="40"/>
      <c r="I11" s="32" t="str">
        <f t="shared" si="5"/>
        <v xml:space="preserve"> </v>
      </c>
      <c r="J11" s="33" t="str">
        <f t="shared" si="5"/>
        <v xml:space="preserve"> </v>
      </c>
      <c r="K11" s="39"/>
      <c r="L11" s="40"/>
      <c r="M11" s="32" t="str">
        <f t="shared" si="6"/>
        <v xml:space="preserve"> </v>
      </c>
      <c r="N11" s="33" t="str">
        <f t="shared" si="6"/>
        <v xml:space="preserve"> </v>
      </c>
      <c r="O11" s="76" t="str">
        <f t="shared" si="0"/>
        <v xml:space="preserve"> </v>
      </c>
      <c r="P11" s="32">
        <f t="shared" si="1"/>
        <v>2</v>
      </c>
      <c r="Q11" s="32" t="str">
        <f t="shared" si="2"/>
        <v xml:space="preserve"> </v>
      </c>
      <c r="R11" s="33">
        <f t="shared" si="3"/>
        <v>68</v>
      </c>
      <c r="S11" s="9"/>
      <c r="T11" s="9"/>
    </row>
    <row r="12" spans="1:20" ht="15" customHeight="1" x14ac:dyDescent="0.2">
      <c r="A12" s="59">
        <v>6</v>
      </c>
      <c r="B12" s="38" t="s">
        <v>14</v>
      </c>
      <c r="C12" s="39">
        <v>2</v>
      </c>
      <c r="D12" s="40"/>
      <c r="E12" s="32">
        <f t="shared" si="4"/>
        <v>68</v>
      </c>
      <c r="F12" s="33" t="str">
        <f t="shared" si="4"/>
        <v xml:space="preserve"> </v>
      </c>
      <c r="G12" s="40"/>
      <c r="H12" s="40"/>
      <c r="I12" s="32" t="str">
        <f t="shared" si="5"/>
        <v xml:space="preserve"> </v>
      </c>
      <c r="J12" s="33" t="str">
        <f t="shared" si="5"/>
        <v xml:space="preserve"> </v>
      </c>
      <c r="K12" s="39"/>
      <c r="L12" s="40"/>
      <c r="M12" s="32" t="str">
        <f t="shared" si="6"/>
        <v xml:space="preserve"> </v>
      </c>
      <c r="N12" s="33" t="str">
        <f t="shared" si="6"/>
        <v xml:space="preserve"> </v>
      </c>
      <c r="O12" s="76">
        <f t="shared" si="0"/>
        <v>2</v>
      </c>
      <c r="P12" s="32" t="str">
        <f t="shared" si="1"/>
        <v xml:space="preserve"> </v>
      </c>
      <c r="Q12" s="32">
        <f t="shared" si="2"/>
        <v>68</v>
      </c>
      <c r="R12" s="33" t="str">
        <f t="shared" si="3"/>
        <v xml:space="preserve"> </v>
      </c>
      <c r="S12" s="9"/>
      <c r="T12" s="9"/>
    </row>
    <row r="13" spans="1:20" ht="15" customHeight="1" x14ac:dyDescent="0.2">
      <c r="A13" s="59">
        <v>7</v>
      </c>
      <c r="B13" s="63" t="s">
        <v>42</v>
      </c>
      <c r="C13" s="39"/>
      <c r="D13" s="40"/>
      <c r="E13" s="32" t="str">
        <f t="shared" si="4"/>
        <v xml:space="preserve"> </v>
      </c>
      <c r="F13" s="33" t="str">
        <f t="shared" si="4"/>
        <v xml:space="preserve"> </v>
      </c>
      <c r="G13" s="40"/>
      <c r="H13" s="40"/>
      <c r="I13" s="32" t="str">
        <f t="shared" si="5"/>
        <v xml:space="preserve"> </v>
      </c>
      <c r="J13" s="33" t="str">
        <f t="shared" si="5"/>
        <v xml:space="preserve"> </v>
      </c>
      <c r="K13" s="39">
        <v>2</v>
      </c>
      <c r="L13" s="40"/>
      <c r="M13" s="32">
        <f t="shared" si="6"/>
        <v>64</v>
      </c>
      <c r="N13" s="33" t="str">
        <f t="shared" si="6"/>
        <v xml:space="preserve"> </v>
      </c>
      <c r="O13" s="76">
        <v>2</v>
      </c>
      <c r="P13" s="32" t="str">
        <f t="shared" si="1"/>
        <v xml:space="preserve"> </v>
      </c>
      <c r="Q13" s="32">
        <f t="shared" si="2"/>
        <v>64</v>
      </c>
      <c r="R13" s="33" t="str">
        <f t="shared" si="3"/>
        <v xml:space="preserve"> </v>
      </c>
      <c r="S13" s="9"/>
      <c r="T13" s="9"/>
    </row>
    <row r="14" spans="1:20" ht="15" customHeight="1" x14ac:dyDescent="0.2">
      <c r="A14" s="59">
        <v>8</v>
      </c>
      <c r="B14" s="62" t="s">
        <v>22</v>
      </c>
      <c r="C14" s="45">
        <v>2</v>
      </c>
      <c r="D14" s="46"/>
      <c r="E14" s="32">
        <f>IF(C14&gt;0,C14*34, " ")</f>
        <v>68</v>
      </c>
      <c r="F14" s="33" t="str">
        <f>IF(D14&gt;0,D14*34, " ")</f>
        <v xml:space="preserve"> </v>
      </c>
      <c r="G14" s="47"/>
      <c r="H14" s="46"/>
      <c r="I14" s="32" t="str">
        <f t="shared" ref="I14:I16" si="7">IF(G14&gt;0,G14*34, " ")</f>
        <v xml:space="preserve"> </v>
      </c>
      <c r="J14" s="33" t="str">
        <f>IF(H14&gt;0,H14*34, " ")</f>
        <v xml:space="preserve"> </v>
      </c>
      <c r="K14" s="45"/>
      <c r="L14" s="46"/>
      <c r="M14" s="32" t="str">
        <f>IF(K14&gt;0,K14*32, " ")</f>
        <v xml:space="preserve"> </v>
      </c>
      <c r="N14" s="33" t="str">
        <f>IF(L14&gt;0,L14*32, " ")</f>
        <v xml:space="preserve"> </v>
      </c>
      <c r="O14" s="31">
        <f t="shared" ref="O14" si="8">IF(C14+G14+K14&gt;0,C14+G14+K14, " ")</f>
        <v>2</v>
      </c>
      <c r="P14" s="32" t="str">
        <f t="shared" ref="P14" si="9">IF(D14+H14+L14&gt;0, D14+H14+L14, " ")</f>
        <v xml:space="preserve"> </v>
      </c>
      <c r="Q14" s="32">
        <f t="shared" ref="Q14:R17" si="10">IF(O14&lt;&gt;" ", (IF(E14&lt;&gt;" ", E14, 0)+IF(I14&lt;&gt;" ", I14, 0)+IF(M14&lt;&gt;" ", M14, 0)), " ")</f>
        <v>68</v>
      </c>
      <c r="R14" s="33" t="str">
        <f t="shared" ref="R14" si="11">IF(P14&lt;&gt;" ", (IF(F14&lt;&gt;" ", F14, 0)+IF(J14&lt;&gt;" ", J14, 0)+IF(N14&lt;&gt;" ", N14, 0)), " ")</f>
        <v xml:space="preserve"> </v>
      </c>
      <c r="S14" s="9"/>
      <c r="T14" s="9"/>
    </row>
    <row r="15" spans="1:20" ht="15" customHeight="1" x14ac:dyDescent="0.2">
      <c r="A15" s="59">
        <v>9</v>
      </c>
      <c r="B15" s="49" t="s">
        <v>43</v>
      </c>
      <c r="C15" s="39">
        <v>1</v>
      </c>
      <c r="D15" s="40"/>
      <c r="E15" s="32">
        <f t="shared" ref="E15:E16" si="12">IF(C15&gt;0,C15*34, " ")</f>
        <v>34</v>
      </c>
      <c r="F15" s="33"/>
      <c r="G15" s="40">
        <v>1</v>
      </c>
      <c r="H15" s="40"/>
      <c r="I15" s="32">
        <f t="shared" si="7"/>
        <v>34</v>
      </c>
      <c r="J15" s="33"/>
      <c r="K15" s="43">
        <v>1</v>
      </c>
      <c r="L15" s="40"/>
      <c r="M15" s="32">
        <f t="shared" ref="M15:N17" si="13">IF(K15&gt;0,K15*32, " ")</f>
        <v>32</v>
      </c>
      <c r="N15" s="33"/>
      <c r="O15" s="92">
        <f>SUM(C15,G15,K15)</f>
        <v>3</v>
      </c>
      <c r="P15" s="75"/>
      <c r="Q15" s="78">
        <f t="shared" si="10"/>
        <v>100</v>
      </c>
      <c r="R15" s="88"/>
      <c r="S15" s="9"/>
      <c r="T15" s="9"/>
    </row>
    <row r="16" spans="1:20" ht="15" customHeight="1" x14ac:dyDescent="0.2">
      <c r="A16" s="59">
        <v>10</v>
      </c>
      <c r="B16" s="91" t="s">
        <v>44</v>
      </c>
      <c r="C16" s="39">
        <v>1</v>
      </c>
      <c r="D16" s="40"/>
      <c r="E16" s="32">
        <f t="shared" si="12"/>
        <v>34</v>
      </c>
      <c r="F16" s="33"/>
      <c r="G16" s="40">
        <v>1</v>
      </c>
      <c r="H16" s="40"/>
      <c r="I16" s="32">
        <f t="shared" si="7"/>
        <v>34</v>
      </c>
      <c r="J16" s="33"/>
      <c r="K16" s="43"/>
      <c r="L16" s="40"/>
      <c r="M16" s="32" t="str">
        <f t="shared" si="13"/>
        <v xml:space="preserve"> </v>
      </c>
      <c r="N16" s="33"/>
      <c r="O16" s="31">
        <v>2</v>
      </c>
      <c r="P16" s="90"/>
      <c r="Q16" s="32">
        <f t="shared" si="10"/>
        <v>68</v>
      </c>
      <c r="R16" s="89"/>
      <c r="S16" s="9"/>
      <c r="T16" s="9"/>
    </row>
    <row r="17" spans="1:20" ht="15" customHeight="1" thickBot="1" x14ac:dyDescent="0.25">
      <c r="A17" s="59">
        <v>11</v>
      </c>
      <c r="B17" s="38" t="s">
        <v>45</v>
      </c>
      <c r="C17" s="39"/>
      <c r="D17" s="40"/>
      <c r="E17" s="32" t="str">
        <f>IF(C17&gt;0,C17*34, " ")</f>
        <v xml:space="preserve"> </v>
      </c>
      <c r="F17" s="33"/>
      <c r="G17" s="40"/>
      <c r="H17" s="40"/>
      <c r="I17" s="32"/>
      <c r="J17" s="33"/>
      <c r="K17" s="43">
        <v>1</v>
      </c>
      <c r="L17" s="40"/>
      <c r="M17" s="32">
        <f t="shared" si="13"/>
        <v>32</v>
      </c>
      <c r="N17" s="33" t="str">
        <f t="shared" si="13"/>
        <v xml:space="preserve"> </v>
      </c>
      <c r="O17" s="31">
        <v>1</v>
      </c>
      <c r="P17" s="71" t="str">
        <f t="shared" ref="P17" si="14">IF(D17+H17+L17&gt;0, D17+H17+L17, " ")</f>
        <v xml:space="preserve"> </v>
      </c>
      <c r="Q17" s="32">
        <f t="shared" si="10"/>
        <v>32</v>
      </c>
      <c r="R17" s="72" t="str">
        <f t="shared" si="10"/>
        <v xml:space="preserve"> </v>
      </c>
      <c r="S17" s="9"/>
      <c r="T17" s="9"/>
    </row>
    <row r="18" spans="1:20" ht="15" customHeight="1" thickBot="1" x14ac:dyDescent="0.25">
      <c r="A18" s="146" t="s">
        <v>17</v>
      </c>
      <c r="B18" s="147"/>
      <c r="C18" s="10" t="s">
        <v>9</v>
      </c>
      <c r="D18" s="11" t="s">
        <v>10</v>
      </c>
      <c r="E18" s="11" t="s">
        <v>9</v>
      </c>
      <c r="F18" s="12" t="s">
        <v>10</v>
      </c>
      <c r="G18" s="13" t="s">
        <v>9</v>
      </c>
      <c r="H18" s="11" t="s">
        <v>10</v>
      </c>
      <c r="I18" s="11" t="s">
        <v>9</v>
      </c>
      <c r="J18" s="14" t="s">
        <v>10</v>
      </c>
      <c r="K18" s="10" t="s">
        <v>9</v>
      </c>
      <c r="L18" s="11" t="s">
        <v>10</v>
      </c>
      <c r="M18" s="11" t="s">
        <v>9</v>
      </c>
      <c r="N18" s="12" t="s">
        <v>10</v>
      </c>
      <c r="O18" s="13" t="s">
        <v>9</v>
      </c>
      <c r="P18" s="11" t="s">
        <v>10</v>
      </c>
      <c r="Q18" s="11" t="s">
        <v>9</v>
      </c>
      <c r="R18" s="12" t="s">
        <v>10</v>
      </c>
      <c r="S18" s="9"/>
      <c r="T18" s="9"/>
    </row>
    <row r="19" spans="1:20" ht="15" customHeight="1" x14ac:dyDescent="0.2">
      <c r="A19" s="59">
        <v>1</v>
      </c>
      <c r="B19" s="52" t="s">
        <v>53</v>
      </c>
      <c r="C19" s="73">
        <v>3</v>
      </c>
      <c r="D19" s="44"/>
      <c r="E19" s="29">
        <f t="shared" ref="E19:F22" si="15">IF(C19&gt;0,C19*34, " ")</f>
        <v>102</v>
      </c>
      <c r="F19" s="30" t="str">
        <f t="shared" si="15"/>
        <v xml:space="preserve"> </v>
      </c>
      <c r="G19" s="54">
        <v>2</v>
      </c>
      <c r="H19" s="44"/>
      <c r="I19" s="29">
        <f t="shared" ref="I19:J22" si="16">IF(G19&gt;0,G19*34, " ")</f>
        <v>68</v>
      </c>
      <c r="J19" s="30" t="str">
        <f t="shared" si="16"/>
        <v xml:space="preserve"> </v>
      </c>
      <c r="K19" s="66"/>
      <c r="L19" s="67"/>
      <c r="M19" s="29" t="str">
        <f t="shared" ref="M19:N22" si="17">IF(K19&gt;0,K19*32, " ")</f>
        <v xml:space="preserve"> </v>
      </c>
      <c r="N19" s="30" t="str">
        <f t="shared" si="17"/>
        <v xml:space="preserve"> </v>
      </c>
      <c r="O19" s="77">
        <f>IF(C19+G19+K19&gt;0,C19+G19+K19, " ")</f>
        <v>5</v>
      </c>
      <c r="P19" s="78" t="str">
        <f>IF(D19+H19+L19&gt;0, D19+H19+L19, " ")</f>
        <v xml:space="preserve"> </v>
      </c>
      <c r="Q19" s="78">
        <f t="shared" ref="Q19:R32" si="18">IF(O19&lt;&gt;" ", (IF(E19&lt;&gt;" ", E19, 0)+IF(I19&lt;&gt;" ", I19, 0)+IF(M19&lt;&gt;" ", M19, 0)), " ")</f>
        <v>170</v>
      </c>
      <c r="R19" s="84" t="str">
        <f t="shared" si="18"/>
        <v xml:space="preserve"> </v>
      </c>
      <c r="S19" s="9"/>
      <c r="T19" s="9"/>
    </row>
    <row r="20" spans="1:20" ht="15" customHeight="1" x14ac:dyDescent="0.2">
      <c r="A20" s="59">
        <v>2</v>
      </c>
      <c r="B20" s="52" t="s">
        <v>24</v>
      </c>
      <c r="C20" s="45"/>
      <c r="D20" s="46">
        <v>2</v>
      </c>
      <c r="E20" s="32" t="str">
        <f t="shared" si="15"/>
        <v xml:space="preserve"> </v>
      </c>
      <c r="F20" s="33">
        <f t="shared" si="15"/>
        <v>68</v>
      </c>
      <c r="G20" s="47"/>
      <c r="H20" s="46"/>
      <c r="I20" s="32" t="str">
        <f t="shared" si="16"/>
        <v xml:space="preserve"> </v>
      </c>
      <c r="J20" s="33" t="str">
        <f t="shared" si="16"/>
        <v xml:space="preserve"> </v>
      </c>
      <c r="K20" s="45"/>
      <c r="L20" s="46"/>
      <c r="M20" s="32" t="str">
        <f t="shared" si="17"/>
        <v xml:space="preserve"> </v>
      </c>
      <c r="N20" s="33" t="str">
        <f t="shared" si="17"/>
        <v xml:space="preserve"> </v>
      </c>
      <c r="O20" s="76" t="str">
        <f t="shared" ref="O20:O32" si="19">IF(C20+G20+K20&gt;0,C20+G20+K20, " ")</f>
        <v xml:space="preserve"> </v>
      </c>
      <c r="P20" s="32">
        <f t="shared" ref="P20:P32" si="20">IF(D20+H20+L20&gt;0, D20+H20+L20, " ")</f>
        <v>2</v>
      </c>
      <c r="Q20" s="32" t="str">
        <f t="shared" si="18"/>
        <v xml:space="preserve"> </v>
      </c>
      <c r="R20" s="33">
        <f t="shared" si="18"/>
        <v>68</v>
      </c>
      <c r="S20" s="9"/>
      <c r="T20" s="9"/>
    </row>
    <row r="21" spans="1:20" ht="15" customHeight="1" x14ac:dyDescent="0.2">
      <c r="A21" s="59">
        <v>3</v>
      </c>
      <c r="B21" s="52" t="s">
        <v>40</v>
      </c>
      <c r="C21" s="45">
        <v>2</v>
      </c>
      <c r="D21" s="46"/>
      <c r="E21" s="32">
        <v>68</v>
      </c>
      <c r="F21" s="33"/>
      <c r="G21" s="47"/>
      <c r="H21" s="46"/>
      <c r="I21" s="32"/>
      <c r="J21" s="33"/>
      <c r="K21" s="45"/>
      <c r="L21" s="46"/>
      <c r="M21" s="32"/>
      <c r="N21" s="33"/>
      <c r="O21" s="76">
        <f t="shared" si="19"/>
        <v>2</v>
      </c>
      <c r="P21" s="32" t="str">
        <f t="shared" si="20"/>
        <v xml:space="preserve"> </v>
      </c>
      <c r="Q21" s="32">
        <f t="shared" si="18"/>
        <v>68</v>
      </c>
      <c r="R21" s="33" t="str">
        <f t="shared" si="18"/>
        <v xml:space="preserve"> </v>
      </c>
      <c r="S21" s="9"/>
      <c r="T21" s="9"/>
    </row>
    <row r="22" spans="1:20" ht="15" customHeight="1" x14ac:dyDescent="0.2">
      <c r="A22" s="59">
        <v>4</v>
      </c>
      <c r="B22" s="52" t="s">
        <v>28</v>
      </c>
      <c r="C22" s="45">
        <v>2</v>
      </c>
      <c r="D22" s="46"/>
      <c r="E22" s="32">
        <f t="shared" si="15"/>
        <v>68</v>
      </c>
      <c r="F22" s="33" t="str">
        <f t="shared" si="15"/>
        <v xml:space="preserve"> </v>
      </c>
      <c r="G22" s="107">
        <v>2</v>
      </c>
      <c r="H22" s="46"/>
      <c r="I22" s="108">
        <f t="shared" si="16"/>
        <v>68</v>
      </c>
      <c r="J22" s="33" t="str">
        <f t="shared" si="16"/>
        <v xml:space="preserve"> </v>
      </c>
      <c r="K22" s="109">
        <v>1</v>
      </c>
      <c r="L22" s="46"/>
      <c r="M22" s="108">
        <f t="shared" si="17"/>
        <v>32</v>
      </c>
      <c r="N22" s="33" t="str">
        <f t="shared" si="17"/>
        <v xml:space="preserve"> </v>
      </c>
      <c r="O22" s="110">
        <f t="shared" si="19"/>
        <v>5</v>
      </c>
      <c r="P22" s="32" t="str">
        <f t="shared" si="20"/>
        <v xml:space="preserve"> </v>
      </c>
      <c r="Q22" s="108">
        <f t="shared" si="18"/>
        <v>168</v>
      </c>
      <c r="R22" s="33" t="str">
        <f t="shared" si="18"/>
        <v xml:space="preserve"> </v>
      </c>
      <c r="S22" s="9"/>
      <c r="T22" s="9"/>
    </row>
    <row r="23" spans="1:20" ht="15" customHeight="1" x14ac:dyDescent="0.2">
      <c r="A23" s="59">
        <v>5</v>
      </c>
      <c r="B23" s="52" t="s">
        <v>25</v>
      </c>
      <c r="C23" s="45"/>
      <c r="D23" s="46"/>
      <c r="E23" s="32" t="str">
        <f t="shared" ref="E23:F32" si="21">IF(C23&gt;0,C23*34, " ")</f>
        <v xml:space="preserve"> </v>
      </c>
      <c r="F23" s="33" t="str">
        <f t="shared" si="21"/>
        <v xml:space="preserve"> </v>
      </c>
      <c r="G23" s="47">
        <v>2</v>
      </c>
      <c r="H23" s="46"/>
      <c r="I23" s="32">
        <f t="shared" ref="I23:J32" si="22">IF(G23&gt;0,G23*34, " ")</f>
        <v>68</v>
      </c>
      <c r="J23" s="33" t="str">
        <f t="shared" si="22"/>
        <v xml:space="preserve"> </v>
      </c>
      <c r="K23" s="45"/>
      <c r="L23" s="46"/>
      <c r="M23" s="32" t="str">
        <f t="shared" ref="M23:N32" si="23">IF(K23&gt;0,K23*32, " ")</f>
        <v xml:space="preserve"> </v>
      </c>
      <c r="N23" s="33" t="str">
        <f t="shared" si="23"/>
        <v xml:space="preserve"> </v>
      </c>
      <c r="O23" s="76">
        <f t="shared" si="19"/>
        <v>2</v>
      </c>
      <c r="P23" s="32" t="str">
        <f t="shared" si="20"/>
        <v xml:space="preserve"> </v>
      </c>
      <c r="Q23" s="32">
        <f t="shared" si="18"/>
        <v>68</v>
      </c>
      <c r="R23" s="33" t="str">
        <f t="shared" si="18"/>
        <v xml:space="preserve"> </v>
      </c>
      <c r="S23" s="9"/>
      <c r="T23" s="9"/>
    </row>
    <row r="24" spans="1:20" ht="15" customHeight="1" x14ac:dyDescent="0.2">
      <c r="A24" s="59">
        <v>6</v>
      </c>
      <c r="B24" s="52" t="s">
        <v>47</v>
      </c>
      <c r="C24" s="45"/>
      <c r="D24" s="46"/>
      <c r="E24" s="32" t="str">
        <f>IF(C24&gt;0,C24*34, " ")</f>
        <v xml:space="preserve"> </v>
      </c>
      <c r="F24" s="33" t="str">
        <f>IF(D24&gt;0,D24*34, " ")</f>
        <v xml:space="preserve"> </v>
      </c>
      <c r="G24" s="47"/>
      <c r="H24" s="46">
        <v>2</v>
      </c>
      <c r="I24" s="32" t="str">
        <f>IF(G24&gt;0,G24*34, " ")</f>
        <v xml:space="preserve"> </v>
      </c>
      <c r="J24" s="33">
        <f>IF(H24&gt;0,H24*34, " ")</f>
        <v>68</v>
      </c>
      <c r="K24" s="45"/>
      <c r="L24" s="46"/>
      <c r="M24" s="32" t="str">
        <f>IF(K24&gt;0,K24*32, " ")</f>
        <v xml:space="preserve"> </v>
      </c>
      <c r="N24" s="33" t="str">
        <f>IF(L24&gt;0,L24*32, " ")</f>
        <v xml:space="preserve"> </v>
      </c>
      <c r="O24" s="76" t="str">
        <f t="shared" si="19"/>
        <v xml:space="preserve"> </v>
      </c>
      <c r="P24" s="32">
        <f t="shared" si="20"/>
        <v>2</v>
      </c>
      <c r="Q24" s="32" t="str">
        <f t="shared" si="18"/>
        <v xml:space="preserve"> </v>
      </c>
      <c r="R24" s="33">
        <f t="shared" si="18"/>
        <v>68</v>
      </c>
      <c r="S24" s="9"/>
      <c r="T24" s="9"/>
    </row>
    <row r="25" spans="1:20" ht="15" customHeight="1" x14ac:dyDescent="0.2">
      <c r="A25" s="59">
        <v>7</v>
      </c>
      <c r="B25" s="52" t="s">
        <v>29</v>
      </c>
      <c r="C25" s="45"/>
      <c r="D25" s="46"/>
      <c r="E25" s="32" t="str">
        <f t="shared" si="21"/>
        <v xml:space="preserve"> </v>
      </c>
      <c r="F25" s="33" t="str">
        <f t="shared" si="21"/>
        <v xml:space="preserve"> </v>
      </c>
      <c r="G25" s="47">
        <v>1</v>
      </c>
      <c r="H25" s="46">
        <v>1</v>
      </c>
      <c r="I25" s="32">
        <f t="shared" si="22"/>
        <v>34</v>
      </c>
      <c r="J25" s="33">
        <f t="shared" si="22"/>
        <v>34</v>
      </c>
      <c r="K25" s="45"/>
      <c r="L25" s="46"/>
      <c r="M25" s="32" t="str">
        <f t="shared" si="23"/>
        <v xml:space="preserve"> </v>
      </c>
      <c r="N25" s="33" t="str">
        <f t="shared" si="23"/>
        <v xml:space="preserve"> </v>
      </c>
      <c r="O25" s="76">
        <f t="shared" si="19"/>
        <v>1</v>
      </c>
      <c r="P25" s="32">
        <f t="shared" si="20"/>
        <v>1</v>
      </c>
      <c r="Q25" s="32">
        <f t="shared" si="18"/>
        <v>34</v>
      </c>
      <c r="R25" s="33">
        <f t="shared" si="18"/>
        <v>34</v>
      </c>
      <c r="S25" s="9"/>
      <c r="T25" s="9"/>
    </row>
    <row r="26" spans="1:20" ht="15" customHeight="1" x14ac:dyDescent="0.2">
      <c r="A26" s="59">
        <v>8</v>
      </c>
      <c r="B26" s="52" t="s">
        <v>48</v>
      </c>
      <c r="C26" s="45"/>
      <c r="D26" s="46"/>
      <c r="E26" s="32" t="str">
        <f t="shared" si="21"/>
        <v xml:space="preserve"> </v>
      </c>
      <c r="F26" s="33" t="str">
        <f t="shared" si="21"/>
        <v xml:space="preserve"> </v>
      </c>
      <c r="G26" s="47">
        <v>2</v>
      </c>
      <c r="H26" s="46"/>
      <c r="I26" s="32">
        <f t="shared" si="22"/>
        <v>68</v>
      </c>
      <c r="J26" s="33" t="str">
        <f t="shared" si="22"/>
        <v xml:space="preserve"> </v>
      </c>
      <c r="K26" s="45"/>
      <c r="L26" s="46"/>
      <c r="M26" s="32" t="str">
        <f t="shared" si="23"/>
        <v xml:space="preserve"> </v>
      </c>
      <c r="N26" s="33" t="str">
        <f t="shared" si="23"/>
        <v xml:space="preserve"> </v>
      </c>
      <c r="O26" s="76">
        <f t="shared" si="19"/>
        <v>2</v>
      </c>
      <c r="P26" s="32" t="str">
        <f t="shared" si="20"/>
        <v xml:space="preserve"> </v>
      </c>
      <c r="Q26" s="32">
        <f t="shared" si="18"/>
        <v>68</v>
      </c>
      <c r="R26" s="33" t="str">
        <f t="shared" si="18"/>
        <v xml:space="preserve"> </v>
      </c>
      <c r="S26" s="9"/>
      <c r="T26" s="9"/>
    </row>
    <row r="27" spans="1:20" ht="15" customHeight="1" x14ac:dyDescent="0.2">
      <c r="A27" s="59">
        <v>9</v>
      </c>
      <c r="B27" s="94" t="s">
        <v>49</v>
      </c>
      <c r="C27" s="45"/>
      <c r="D27" s="46"/>
      <c r="E27" s="32" t="str">
        <f t="shared" si="21"/>
        <v xml:space="preserve"> </v>
      </c>
      <c r="F27" s="33" t="str">
        <f t="shared" si="21"/>
        <v xml:space="preserve"> </v>
      </c>
      <c r="G27" s="47"/>
      <c r="H27" s="46"/>
      <c r="I27" s="32" t="str">
        <f t="shared" si="22"/>
        <v xml:space="preserve"> </v>
      </c>
      <c r="J27" s="33" t="str">
        <f t="shared" si="22"/>
        <v xml:space="preserve"> </v>
      </c>
      <c r="K27" s="45">
        <v>2</v>
      </c>
      <c r="L27" s="46"/>
      <c r="M27" s="32">
        <f t="shared" si="23"/>
        <v>64</v>
      </c>
      <c r="N27" s="33" t="str">
        <f t="shared" si="23"/>
        <v xml:space="preserve"> </v>
      </c>
      <c r="O27" s="76">
        <f t="shared" si="19"/>
        <v>2</v>
      </c>
      <c r="P27" s="32" t="str">
        <f t="shared" si="20"/>
        <v xml:space="preserve"> </v>
      </c>
      <c r="Q27" s="32">
        <f t="shared" si="18"/>
        <v>64</v>
      </c>
      <c r="R27" s="33" t="str">
        <f t="shared" si="18"/>
        <v xml:space="preserve"> </v>
      </c>
      <c r="S27" s="9"/>
      <c r="T27" s="9"/>
    </row>
    <row r="28" spans="1:20" ht="15" customHeight="1" x14ac:dyDescent="0.2">
      <c r="A28" s="59">
        <v>10</v>
      </c>
      <c r="B28" s="53" t="s">
        <v>54</v>
      </c>
      <c r="C28" s="45"/>
      <c r="D28" s="46"/>
      <c r="E28" s="32" t="str">
        <f t="shared" si="21"/>
        <v xml:space="preserve"> </v>
      </c>
      <c r="F28" s="33" t="str">
        <f t="shared" si="21"/>
        <v xml:space="preserve"> </v>
      </c>
      <c r="G28" s="47"/>
      <c r="H28" s="46"/>
      <c r="I28" s="32" t="str">
        <f t="shared" si="22"/>
        <v xml:space="preserve"> </v>
      </c>
      <c r="J28" s="33" t="str">
        <f t="shared" si="22"/>
        <v xml:space="preserve"> </v>
      </c>
      <c r="K28" s="45">
        <v>2</v>
      </c>
      <c r="L28" s="46"/>
      <c r="M28" s="32">
        <f t="shared" si="23"/>
        <v>64</v>
      </c>
      <c r="N28" s="33" t="str">
        <f t="shared" si="23"/>
        <v xml:space="preserve"> </v>
      </c>
      <c r="O28" s="76">
        <f t="shared" si="19"/>
        <v>2</v>
      </c>
      <c r="P28" s="32" t="str">
        <f t="shared" si="20"/>
        <v xml:space="preserve"> </v>
      </c>
      <c r="Q28" s="32">
        <f t="shared" si="18"/>
        <v>64</v>
      </c>
      <c r="R28" s="33" t="str">
        <f t="shared" si="18"/>
        <v xml:space="preserve"> </v>
      </c>
      <c r="S28" s="9"/>
      <c r="T28" s="9"/>
    </row>
    <row r="29" spans="1:20" ht="15" customHeight="1" x14ac:dyDescent="0.2">
      <c r="A29" s="59">
        <v>11</v>
      </c>
      <c r="B29" s="113" t="s">
        <v>57</v>
      </c>
      <c r="C29" s="45"/>
      <c r="D29" s="46"/>
      <c r="E29" s="32"/>
      <c r="F29" s="33"/>
      <c r="G29" s="47"/>
      <c r="H29" s="46"/>
      <c r="I29" s="32" t="str">
        <f t="shared" si="22"/>
        <v xml:space="preserve"> </v>
      </c>
      <c r="J29" s="33"/>
      <c r="K29" s="109">
        <v>1</v>
      </c>
      <c r="L29" s="46"/>
      <c r="M29" s="32">
        <f t="shared" si="23"/>
        <v>32</v>
      </c>
      <c r="N29" s="33"/>
      <c r="O29" s="110">
        <f t="shared" si="19"/>
        <v>1</v>
      </c>
      <c r="P29" s="32"/>
      <c r="Q29" s="108">
        <f t="shared" si="18"/>
        <v>32</v>
      </c>
      <c r="R29" s="33"/>
      <c r="S29" s="9"/>
      <c r="T29" s="9"/>
    </row>
    <row r="30" spans="1:20" ht="15" customHeight="1" x14ac:dyDescent="0.2">
      <c r="A30" s="59">
        <v>12</v>
      </c>
      <c r="B30" s="113" t="s">
        <v>56</v>
      </c>
      <c r="C30" s="45"/>
      <c r="D30" s="46"/>
      <c r="E30" s="32"/>
      <c r="F30" s="33"/>
      <c r="G30" s="107">
        <v>1</v>
      </c>
      <c r="H30" s="46"/>
      <c r="I30" s="108">
        <f t="shared" si="22"/>
        <v>34</v>
      </c>
      <c r="J30" s="33"/>
      <c r="K30" s="45"/>
      <c r="L30" s="46"/>
      <c r="M30" s="32" t="str">
        <f t="shared" si="23"/>
        <v xml:space="preserve"> </v>
      </c>
      <c r="N30" s="33"/>
      <c r="O30" s="110">
        <f t="shared" si="19"/>
        <v>1</v>
      </c>
      <c r="P30" s="32"/>
      <c r="Q30" s="108">
        <f t="shared" si="18"/>
        <v>34</v>
      </c>
      <c r="R30" s="33"/>
      <c r="S30" s="9"/>
      <c r="T30" s="9"/>
    </row>
    <row r="31" spans="1:20" ht="15" customHeight="1" x14ac:dyDescent="0.2">
      <c r="A31" s="60">
        <v>13</v>
      </c>
      <c r="B31" s="93" t="s">
        <v>26</v>
      </c>
      <c r="C31" s="45"/>
      <c r="D31" s="46">
        <v>5</v>
      </c>
      <c r="E31" s="32" t="str">
        <f t="shared" ref="E31" si="24">IF(C31&gt;0,C31*34, " ")</f>
        <v xml:space="preserve"> </v>
      </c>
      <c r="F31" s="33">
        <f t="shared" ref="F31" si="25">IF(D31&gt;0,D31*34, " ")</f>
        <v>170</v>
      </c>
      <c r="G31" s="47"/>
      <c r="H31" s="46">
        <v>10</v>
      </c>
      <c r="I31" s="32" t="str">
        <f t="shared" si="22"/>
        <v xml:space="preserve"> </v>
      </c>
      <c r="J31" s="33">
        <f t="shared" ref="J31" si="26">IF(H31&gt;0,H31*34, " ")</f>
        <v>340</v>
      </c>
      <c r="K31" s="45"/>
      <c r="L31" s="46">
        <v>15</v>
      </c>
      <c r="M31" s="32" t="str">
        <f t="shared" ref="M31" si="27">IF(K31&gt;0,K31*32, " ")</f>
        <v xml:space="preserve"> </v>
      </c>
      <c r="N31" s="33">
        <f t="shared" ref="N31" si="28">IF(L31&gt;0,L31*32, " ")</f>
        <v>480</v>
      </c>
      <c r="O31" s="76" t="str">
        <f t="shared" ref="O31" si="29">IF(C31+G31+K31&gt;0,C31+G31+K31, " ")</f>
        <v xml:space="preserve"> </v>
      </c>
      <c r="P31" s="32">
        <f t="shared" ref="P31" si="30">IF(D31+H31+L31&gt;0, D31+H31+L31, " ")</f>
        <v>30</v>
      </c>
      <c r="Q31" s="32" t="str">
        <f t="shared" ref="Q31" si="31">IF(O31&lt;&gt;" ", (IF(E31&lt;&gt;" ", E31, 0)+IF(I31&lt;&gt;" ", I31, 0)+IF(M31&lt;&gt;" ", M31, 0)), " ")</f>
        <v xml:space="preserve"> </v>
      </c>
      <c r="R31" s="33">
        <f t="shared" ref="R31" si="32">IF(P31&lt;&gt;" ", (IF(F31&lt;&gt;" ", F31, 0)+IF(J31&lt;&gt;" ", J31, 0)+IF(N31&lt;&gt;" ", N31, 0)), " ")</f>
        <v>990</v>
      </c>
      <c r="S31" s="9"/>
      <c r="T31" s="9"/>
    </row>
    <row r="32" spans="1:20" ht="15" customHeight="1" thickBot="1" x14ac:dyDescent="0.25">
      <c r="A32" s="60">
        <v>14</v>
      </c>
      <c r="B32" s="38" t="s">
        <v>41</v>
      </c>
      <c r="C32" s="45"/>
      <c r="D32" s="46"/>
      <c r="E32" s="32" t="str">
        <f t="shared" si="21"/>
        <v xml:space="preserve"> </v>
      </c>
      <c r="F32" s="33" t="str">
        <f t="shared" si="21"/>
        <v xml:space="preserve"> </v>
      </c>
      <c r="G32" s="46"/>
      <c r="H32" s="46"/>
      <c r="I32" s="32" t="str">
        <f t="shared" si="22"/>
        <v xml:space="preserve"> </v>
      </c>
      <c r="J32" s="33" t="str">
        <f t="shared" si="22"/>
        <v xml:space="preserve"> </v>
      </c>
      <c r="K32" s="45"/>
      <c r="L32" s="46"/>
      <c r="M32" s="32" t="str">
        <f t="shared" si="23"/>
        <v xml:space="preserve"> </v>
      </c>
      <c r="N32" s="72" t="str">
        <f t="shared" si="23"/>
        <v xml:space="preserve"> </v>
      </c>
      <c r="O32" s="82" t="str">
        <f t="shared" si="19"/>
        <v xml:space="preserve"> </v>
      </c>
      <c r="P32" s="71" t="str">
        <f t="shared" si="20"/>
        <v xml:space="preserve"> </v>
      </c>
      <c r="Q32" s="71" t="str">
        <f t="shared" si="18"/>
        <v xml:space="preserve"> </v>
      </c>
      <c r="R32" s="72" t="str">
        <f t="shared" si="18"/>
        <v xml:space="preserve"> </v>
      </c>
      <c r="S32" s="9"/>
      <c r="T32" s="9"/>
    </row>
    <row r="33" spans="1:24" ht="15" customHeight="1" thickBot="1" x14ac:dyDescent="0.25">
      <c r="A33" s="98" t="s">
        <v>18</v>
      </c>
      <c r="B33" s="38" t="s">
        <v>50</v>
      </c>
      <c r="C33" s="64">
        <f>SUM(C7:C15)</f>
        <v>15</v>
      </c>
      <c r="D33" s="65">
        <f t="shared" ref="D33:R33" si="33">SUM(D7:D17)</f>
        <v>2</v>
      </c>
      <c r="E33" s="65">
        <f>SUM(E7:E15)</f>
        <v>510</v>
      </c>
      <c r="F33" s="68">
        <f t="shared" si="33"/>
        <v>68</v>
      </c>
      <c r="G33" s="64">
        <f>SUM(G7:G15)</f>
        <v>9</v>
      </c>
      <c r="H33" s="65">
        <f t="shared" si="33"/>
        <v>0</v>
      </c>
      <c r="I33" s="65">
        <f>SUM(I7:I15)</f>
        <v>306</v>
      </c>
      <c r="J33" s="68">
        <f t="shared" si="33"/>
        <v>0</v>
      </c>
      <c r="K33" s="64">
        <f>SUM(K7:K15)</f>
        <v>9</v>
      </c>
      <c r="L33" s="65">
        <f t="shared" si="33"/>
        <v>0</v>
      </c>
      <c r="M33" s="65">
        <f>SUM(M7:M15)</f>
        <v>288</v>
      </c>
      <c r="N33" s="68">
        <f t="shared" si="33"/>
        <v>0</v>
      </c>
      <c r="O33" s="85">
        <f>SUM(O7:O15)</f>
        <v>33</v>
      </c>
      <c r="P33" s="86">
        <f t="shared" si="33"/>
        <v>2</v>
      </c>
      <c r="Q33" s="86">
        <f>SUM(Q7:Q15)</f>
        <v>1104</v>
      </c>
      <c r="R33" s="87">
        <f t="shared" si="33"/>
        <v>68</v>
      </c>
      <c r="S33" s="9"/>
      <c r="T33" s="9"/>
    </row>
    <row r="34" spans="1:24" ht="15" customHeight="1" thickBot="1" x14ac:dyDescent="0.25">
      <c r="A34" s="100" t="s">
        <v>19</v>
      </c>
      <c r="B34" s="99"/>
      <c r="C34" s="18">
        <f t="shared" ref="C34:R34" si="34">SUM(C19:C32)</f>
        <v>7</v>
      </c>
      <c r="D34" s="19">
        <f t="shared" si="34"/>
        <v>7</v>
      </c>
      <c r="E34" s="19">
        <f t="shared" si="34"/>
        <v>238</v>
      </c>
      <c r="F34" s="20">
        <f t="shared" si="34"/>
        <v>238</v>
      </c>
      <c r="G34" s="111">
        <f t="shared" si="34"/>
        <v>10</v>
      </c>
      <c r="H34" s="19">
        <f t="shared" si="34"/>
        <v>13</v>
      </c>
      <c r="I34" s="112">
        <f t="shared" si="34"/>
        <v>340</v>
      </c>
      <c r="J34" s="20">
        <f t="shared" si="34"/>
        <v>442</v>
      </c>
      <c r="K34" s="111">
        <f t="shared" si="34"/>
        <v>6</v>
      </c>
      <c r="L34" s="19">
        <f t="shared" si="34"/>
        <v>15</v>
      </c>
      <c r="M34" s="112">
        <f t="shared" si="34"/>
        <v>192</v>
      </c>
      <c r="N34" s="20">
        <f t="shared" si="34"/>
        <v>480</v>
      </c>
      <c r="O34" s="111">
        <f t="shared" si="34"/>
        <v>23</v>
      </c>
      <c r="P34" s="19">
        <f t="shared" si="34"/>
        <v>35</v>
      </c>
      <c r="Q34" s="112">
        <f t="shared" si="34"/>
        <v>770</v>
      </c>
      <c r="R34" s="20">
        <f t="shared" si="34"/>
        <v>1160</v>
      </c>
      <c r="S34" s="21"/>
      <c r="T34" s="21"/>
    </row>
    <row r="35" spans="1:24" ht="15" customHeight="1" thickTop="1" thickBot="1" x14ac:dyDescent="0.25">
      <c r="A35" s="102" t="s">
        <v>20</v>
      </c>
      <c r="B35" s="101"/>
      <c r="C35" s="22">
        <f>C33+C34</f>
        <v>22</v>
      </c>
      <c r="D35" s="23">
        <f t="shared" ref="D35:R35" si="35">D33+D34</f>
        <v>9</v>
      </c>
      <c r="E35" s="23">
        <f t="shared" si="35"/>
        <v>748</v>
      </c>
      <c r="F35" s="24">
        <f t="shared" si="35"/>
        <v>306</v>
      </c>
      <c r="G35" s="22">
        <f t="shared" si="35"/>
        <v>19</v>
      </c>
      <c r="H35" s="23">
        <f t="shared" si="35"/>
        <v>13</v>
      </c>
      <c r="I35" s="23">
        <f t="shared" si="35"/>
        <v>646</v>
      </c>
      <c r="J35" s="24">
        <f t="shared" si="35"/>
        <v>442</v>
      </c>
      <c r="K35" s="22">
        <f t="shared" si="35"/>
        <v>15</v>
      </c>
      <c r="L35" s="23">
        <f t="shared" si="35"/>
        <v>15</v>
      </c>
      <c r="M35" s="23">
        <f t="shared" si="35"/>
        <v>480</v>
      </c>
      <c r="N35" s="24">
        <f t="shared" si="35"/>
        <v>480</v>
      </c>
      <c r="O35" s="22">
        <f t="shared" si="35"/>
        <v>56</v>
      </c>
      <c r="P35" s="23">
        <f t="shared" si="35"/>
        <v>37</v>
      </c>
      <c r="Q35" s="23">
        <f t="shared" si="35"/>
        <v>1874</v>
      </c>
      <c r="R35" s="24">
        <f t="shared" si="35"/>
        <v>1228</v>
      </c>
      <c r="S35" s="25"/>
      <c r="T35" s="25"/>
    </row>
    <row r="36" spans="1:24" ht="15" customHeight="1" thickTop="1" thickBot="1" x14ac:dyDescent="0.25">
      <c r="A36" s="105"/>
      <c r="B36" s="103"/>
      <c r="C36" s="116">
        <f>C35+D35</f>
        <v>31</v>
      </c>
      <c r="D36" s="148"/>
      <c r="E36" s="117">
        <f>E35+F35</f>
        <v>1054</v>
      </c>
      <c r="F36" s="149"/>
      <c r="G36" s="116">
        <f>G35+H35</f>
        <v>32</v>
      </c>
      <c r="H36" s="148"/>
      <c r="I36" s="117">
        <f>I35+J35</f>
        <v>1088</v>
      </c>
      <c r="J36" s="149"/>
      <c r="K36" s="116">
        <f>K35+L35</f>
        <v>30</v>
      </c>
      <c r="L36" s="148"/>
      <c r="M36" s="117">
        <f>M35+N35</f>
        <v>960</v>
      </c>
      <c r="N36" s="149"/>
      <c r="O36" s="116">
        <f>O35+P35</f>
        <v>93</v>
      </c>
      <c r="P36" s="148"/>
      <c r="Q36" s="117">
        <f>Q35+R35</f>
        <v>3102</v>
      </c>
      <c r="R36" s="149"/>
      <c r="S36" s="25"/>
      <c r="T36" s="25"/>
    </row>
    <row r="37" spans="1:24" ht="15" customHeight="1" thickTop="1" thickBot="1" x14ac:dyDescent="0.25">
      <c r="A37" s="26"/>
      <c r="B37" s="106"/>
      <c r="C37" s="27"/>
      <c r="D37" s="27"/>
      <c r="E37" s="27"/>
      <c r="F37" s="27"/>
      <c r="G37" s="27"/>
      <c r="H37" s="27"/>
      <c r="I37" s="27"/>
      <c r="K37" s="27"/>
      <c r="L37" s="27"/>
      <c r="M37" s="27"/>
      <c r="N37" s="27"/>
      <c r="O37" s="27"/>
      <c r="P37" s="27"/>
      <c r="Q37" s="27"/>
      <c r="R37" s="27"/>
      <c r="S37" s="27"/>
      <c r="T37" s="9"/>
      <c r="U37" s="27"/>
      <c r="V37" s="9"/>
      <c r="W37" s="9"/>
      <c r="X37" s="9"/>
    </row>
    <row r="38" spans="1:24" ht="30.6" customHeight="1" thickTop="1" x14ac:dyDescent="0.2">
      <c r="B38" s="55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"/>
      <c r="V38" s="2"/>
      <c r="W38" s="2"/>
      <c r="X38" s="2"/>
    </row>
    <row r="39" spans="1:24" ht="78" customHeight="1" x14ac:dyDescent="0.2">
      <c r="B39" s="104" t="s">
        <v>46</v>
      </c>
    </row>
    <row r="40" spans="1:24" ht="15" customHeight="1" x14ac:dyDescent="0.2">
      <c r="B40" s="55" t="s">
        <v>51</v>
      </c>
    </row>
    <row r="41" spans="1:24" ht="15" customHeight="1" x14ac:dyDescent="0.2">
      <c r="B41" s="56" t="s">
        <v>52</v>
      </c>
    </row>
    <row r="42" spans="1:24" ht="15" customHeight="1" x14ac:dyDescent="0.2"/>
    <row r="43" spans="1:24" ht="15" customHeight="1" x14ac:dyDescent="0.2"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5"/>
      <c r="Q43" s="114"/>
      <c r="R43" s="115"/>
      <c r="S43" s="115"/>
      <c r="T43" s="115"/>
      <c r="U43" s="114"/>
    </row>
    <row r="44" spans="1:24" ht="15" customHeight="1" x14ac:dyDescent="0.2"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5"/>
      <c r="Q44" s="114"/>
      <c r="R44" s="115"/>
      <c r="S44" s="115"/>
      <c r="T44" s="115"/>
      <c r="U44" s="114"/>
    </row>
    <row r="45" spans="1:24" ht="15" customHeight="1" x14ac:dyDescent="0.2"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Q45" s="114"/>
      <c r="R45" s="115"/>
      <c r="S45" s="115"/>
      <c r="T45" s="115"/>
      <c r="U45" s="114"/>
    </row>
    <row r="46" spans="1:24" x14ac:dyDescent="0.2"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5"/>
      <c r="Q46" s="114"/>
      <c r="R46" s="115"/>
      <c r="S46" s="115"/>
      <c r="T46" s="115"/>
      <c r="U46" s="114"/>
    </row>
  </sheetData>
  <mergeCells count="25">
    <mergeCell ref="A18:B18"/>
    <mergeCell ref="O5:P5"/>
    <mergeCell ref="Q5:R5"/>
    <mergeCell ref="K4:N4"/>
    <mergeCell ref="M36:N36"/>
    <mergeCell ref="O36:P36"/>
    <mergeCell ref="Q36:R36"/>
    <mergeCell ref="O4:R4"/>
    <mergeCell ref="M5:N5"/>
    <mergeCell ref="I36:J36"/>
    <mergeCell ref="K36:L36"/>
    <mergeCell ref="K5:L5"/>
    <mergeCell ref="C36:D36"/>
    <mergeCell ref="E36:F36"/>
    <mergeCell ref="G36:H36"/>
    <mergeCell ref="A6:B6"/>
    <mergeCell ref="A1:G1"/>
    <mergeCell ref="A2:G2"/>
    <mergeCell ref="A4:B5"/>
    <mergeCell ref="C4:F4"/>
    <mergeCell ref="G4:J4"/>
    <mergeCell ref="C5:D5"/>
    <mergeCell ref="E5:F5"/>
    <mergeCell ref="G5:H5"/>
    <mergeCell ref="I5:J5"/>
  </mergeCells>
  <phoneticPr fontId="0" type="noConversion"/>
  <printOptions horizontalCentered="1" verticalCentered="1"/>
  <pageMargins left="0.11811023622047245" right="0.11811023622047245" top="0.15748031496062992" bottom="0.15748031496062992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IV4</vt:lpstr>
      <vt:lpstr>III 2</vt:lpstr>
      <vt:lpstr>'III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Radojčić</cp:lastModifiedBy>
  <cp:lastPrinted>2022-07-31T16:10:52Z</cp:lastPrinted>
  <dcterms:created xsi:type="dcterms:W3CDTF">2004-05-24T11:14:11Z</dcterms:created>
  <dcterms:modified xsi:type="dcterms:W3CDTF">2026-09-01T07:49:52Z</dcterms:modified>
</cp:coreProperties>
</file>